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6CB2AD01-EAB6-4A19-8B02-0331045FA4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Лист1!$A$16:$DZ$357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F291" i="1" l="1"/>
  <c r="CF290" i="1"/>
  <c r="CF288" i="1"/>
  <c r="BX293" i="1" l="1"/>
  <c r="BY293" i="1"/>
  <c r="BZ293" i="1"/>
  <c r="CA293" i="1"/>
  <c r="CB293" i="1"/>
  <c r="BW293" i="1"/>
  <c r="BX248" i="1"/>
  <c r="BY248" i="1"/>
  <c r="BZ248" i="1"/>
  <c r="CA248" i="1"/>
  <c r="CB248" i="1"/>
  <c r="BW248" i="1"/>
  <c r="BX221" i="1"/>
  <c r="BY221" i="1"/>
  <c r="BZ221" i="1"/>
  <c r="CA221" i="1"/>
  <c r="CB221" i="1"/>
  <c r="BW221" i="1"/>
  <c r="BX195" i="1"/>
  <c r="BY195" i="1"/>
  <c r="BZ195" i="1"/>
  <c r="CA195" i="1"/>
  <c r="CB195" i="1"/>
  <c r="BW195" i="1"/>
  <c r="BX134" i="1"/>
  <c r="BY134" i="1"/>
  <c r="BZ134" i="1"/>
  <c r="CA134" i="1"/>
  <c r="CB134" i="1"/>
  <c r="BW134" i="1"/>
  <c r="BX94" i="1"/>
  <c r="BY94" i="1"/>
  <c r="BZ94" i="1"/>
  <c r="CA94" i="1"/>
  <c r="CB94" i="1"/>
  <c r="BW94" i="1"/>
  <c r="BW59" i="1"/>
  <c r="BY291" i="1"/>
  <c r="BY290" i="1"/>
  <c r="BY288" i="1"/>
  <c r="CE293" i="1" l="1"/>
  <c r="CE23" i="1" s="1"/>
  <c r="CF293" i="1"/>
  <c r="CF23" i="1" s="1"/>
  <c r="CG293" i="1"/>
  <c r="CG23" i="1" s="1"/>
  <c r="CH293" i="1"/>
  <c r="CH23" i="1" s="1"/>
  <c r="CI293" i="1"/>
  <c r="CI23" i="1" s="1"/>
  <c r="CD293" i="1"/>
  <c r="CD23" i="1" s="1"/>
  <c r="CE248" i="1"/>
  <c r="CE21" i="1" s="1"/>
  <c r="CF248" i="1"/>
  <c r="CF21" i="1" s="1"/>
  <c r="CG248" i="1"/>
  <c r="CG21" i="1" s="1"/>
  <c r="CH248" i="1"/>
  <c r="CH21" i="1" s="1"/>
  <c r="CI248" i="1"/>
  <c r="CI21" i="1" s="1"/>
  <c r="CD248" i="1"/>
  <c r="CD21" i="1" s="1"/>
  <c r="CE241" i="1"/>
  <c r="CF241" i="1"/>
  <c r="CG241" i="1"/>
  <c r="CH241" i="1"/>
  <c r="CI241" i="1"/>
  <c r="CD241" i="1"/>
  <c r="CD240" i="1" s="1"/>
  <c r="CE226" i="1"/>
  <c r="CF226" i="1"/>
  <c r="CG226" i="1"/>
  <c r="CH226" i="1"/>
  <c r="CI226" i="1"/>
  <c r="CD226" i="1"/>
  <c r="CE221" i="1"/>
  <c r="CF221" i="1"/>
  <c r="CG221" i="1"/>
  <c r="CH221" i="1"/>
  <c r="CI221" i="1"/>
  <c r="CD221" i="1"/>
  <c r="CE195" i="1"/>
  <c r="CF195" i="1"/>
  <c r="CG195" i="1"/>
  <c r="CH195" i="1"/>
  <c r="CI195" i="1"/>
  <c r="CD195" i="1"/>
  <c r="CE134" i="1"/>
  <c r="CF134" i="1"/>
  <c r="CG134" i="1"/>
  <c r="CH134" i="1"/>
  <c r="CI134" i="1"/>
  <c r="CD134" i="1"/>
  <c r="CE94" i="1"/>
  <c r="CF94" i="1"/>
  <c r="CG94" i="1"/>
  <c r="CH94" i="1"/>
  <c r="CI94" i="1"/>
  <c r="CD94" i="1"/>
  <c r="CE59" i="1"/>
  <c r="CF59" i="1"/>
  <c r="CG59" i="1"/>
  <c r="CH59" i="1"/>
  <c r="CI59" i="1"/>
  <c r="CD59" i="1"/>
  <c r="CE33" i="1"/>
  <c r="CF33" i="1"/>
  <c r="CG33" i="1"/>
  <c r="CH33" i="1"/>
  <c r="CI33" i="1"/>
  <c r="CE27" i="1"/>
  <c r="CF27" i="1"/>
  <c r="CG27" i="1"/>
  <c r="CH27" i="1"/>
  <c r="CI27" i="1"/>
  <c r="CF194" i="1" l="1"/>
  <c r="CE194" i="1"/>
  <c r="CE58" i="1"/>
  <c r="CI58" i="1"/>
  <c r="CG58" i="1"/>
  <c r="CF26" i="1"/>
  <c r="CF25" i="1" s="1"/>
  <c r="CF18" i="1" s="1"/>
  <c r="CG26" i="1"/>
  <c r="CG25" i="1" s="1"/>
  <c r="CG18" i="1" s="1"/>
  <c r="CF58" i="1"/>
  <c r="CH26" i="1"/>
  <c r="CH25" i="1" s="1"/>
  <c r="CH18" i="1" s="1"/>
  <c r="CI194" i="1"/>
  <c r="CI26" i="1"/>
  <c r="CI25" i="1" s="1"/>
  <c r="CI18" i="1" s="1"/>
  <c r="CE26" i="1"/>
  <c r="CE25" i="1" s="1"/>
  <c r="CE18" i="1" s="1"/>
  <c r="CD58" i="1"/>
  <c r="CH194" i="1"/>
  <c r="CG194" i="1"/>
  <c r="CH58" i="1"/>
  <c r="A337" i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l="1"/>
  <c r="A350" i="1" s="1"/>
  <c r="A351" i="1" s="1"/>
  <c r="A352" i="1" s="1"/>
  <c r="A353" i="1" s="1"/>
  <c r="A354" i="1" s="1"/>
  <c r="A355" i="1" s="1"/>
  <c r="A356" i="1" s="1"/>
  <c r="A357" i="1" s="1"/>
  <c r="BQ293" i="1" l="1"/>
  <c r="BQ23" i="1" s="1"/>
  <c r="BR293" i="1"/>
  <c r="BR23" i="1" s="1"/>
  <c r="BS293" i="1"/>
  <c r="BS23" i="1" s="1"/>
  <c r="BT293" i="1"/>
  <c r="BT23" i="1" s="1"/>
  <c r="BU293" i="1"/>
  <c r="BU23" i="1" s="1"/>
  <c r="BV293" i="1"/>
  <c r="BW23" i="1"/>
  <c r="BX23" i="1"/>
  <c r="BY23" i="1"/>
  <c r="BZ23" i="1"/>
  <c r="CA23" i="1"/>
  <c r="CB23" i="1"/>
  <c r="CC293" i="1"/>
  <c r="BP293" i="1"/>
  <c r="BP23" i="1" s="1"/>
  <c r="BQ248" i="1"/>
  <c r="BQ21" i="1" s="1"/>
  <c r="BR248" i="1"/>
  <c r="BR21" i="1" s="1"/>
  <c r="BS248" i="1"/>
  <c r="BS21" i="1" s="1"/>
  <c r="BT248" i="1"/>
  <c r="BT21" i="1" s="1"/>
  <c r="BU248" i="1"/>
  <c r="BU21" i="1" s="1"/>
  <c r="BV248" i="1"/>
  <c r="BW21" i="1"/>
  <c r="BX21" i="1"/>
  <c r="BY21" i="1"/>
  <c r="BZ21" i="1"/>
  <c r="CA21" i="1"/>
  <c r="CB21" i="1"/>
  <c r="CC248" i="1"/>
  <c r="BP248" i="1"/>
  <c r="BP21" i="1" s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BP226" i="1"/>
  <c r="BQ221" i="1"/>
  <c r="BR221" i="1"/>
  <c r="BS221" i="1"/>
  <c r="BT221" i="1"/>
  <c r="BU221" i="1"/>
  <c r="BV221" i="1"/>
  <c r="CC221" i="1"/>
  <c r="BP221" i="1"/>
  <c r="BQ195" i="1"/>
  <c r="BR195" i="1"/>
  <c r="BS195" i="1"/>
  <c r="BT195" i="1"/>
  <c r="BU195" i="1"/>
  <c r="BV195" i="1"/>
  <c r="CC195" i="1"/>
  <c r="BP195" i="1"/>
  <c r="CD194" i="1"/>
  <c r="BQ134" i="1"/>
  <c r="BQ133" i="1" s="1"/>
  <c r="BR134" i="1"/>
  <c r="BR133" i="1" s="1"/>
  <c r="BS134" i="1"/>
  <c r="BS133" i="1" s="1"/>
  <c r="BT134" i="1"/>
  <c r="BT133" i="1" s="1"/>
  <c r="BU134" i="1"/>
  <c r="BU133" i="1" s="1"/>
  <c r="BV134" i="1"/>
  <c r="BV133" i="1" s="1"/>
  <c r="BW133" i="1"/>
  <c r="BX133" i="1"/>
  <c r="BY133" i="1"/>
  <c r="BZ133" i="1"/>
  <c r="CA133" i="1"/>
  <c r="CB133" i="1"/>
  <c r="CC134" i="1"/>
  <c r="CC133" i="1" s="1"/>
  <c r="BP134" i="1"/>
  <c r="BP133" i="1" s="1"/>
  <c r="CD133" i="1"/>
  <c r="CE133" i="1"/>
  <c r="CF133" i="1"/>
  <c r="CF57" i="1" s="1"/>
  <c r="CF19" i="1" s="1"/>
  <c r="CF17" i="1" s="1"/>
  <c r="CG133" i="1"/>
  <c r="CG57" i="1" s="1"/>
  <c r="CG19" i="1" s="1"/>
  <c r="CG17" i="1" s="1"/>
  <c r="CH133" i="1"/>
  <c r="CI133" i="1"/>
  <c r="BQ94" i="1"/>
  <c r="BR94" i="1"/>
  <c r="BS94" i="1"/>
  <c r="BT94" i="1"/>
  <c r="BU94" i="1"/>
  <c r="BV94" i="1"/>
  <c r="BP94" i="1"/>
  <c r="BQ59" i="1"/>
  <c r="BR59" i="1"/>
  <c r="BS59" i="1"/>
  <c r="BT59" i="1"/>
  <c r="BU59" i="1"/>
  <c r="BV59" i="1"/>
  <c r="BX59" i="1"/>
  <c r="BY59" i="1"/>
  <c r="BZ59" i="1"/>
  <c r="CA59" i="1"/>
  <c r="CB59" i="1"/>
  <c r="CC59" i="1"/>
  <c r="BP59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BP33" i="1"/>
  <c r="BP27" i="1"/>
  <c r="BW26" i="1" l="1"/>
  <c r="BW25" i="1" s="1"/>
  <c r="BW18" i="1" s="1"/>
  <c r="BS194" i="1"/>
  <c r="BY58" i="1"/>
  <c r="CB194" i="1"/>
  <c r="BX194" i="1"/>
  <c r="BT194" i="1"/>
  <c r="CA194" i="1"/>
  <c r="BW194" i="1"/>
  <c r="BP194" i="1"/>
  <c r="BZ194" i="1"/>
  <c r="BR194" i="1"/>
  <c r="BP26" i="1"/>
  <c r="BP25" i="1" s="1"/>
  <c r="BP18" i="1" s="1"/>
  <c r="BZ58" i="1"/>
  <c r="BR58" i="1"/>
  <c r="BQ58" i="1"/>
  <c r="CB58" i="1"/>
  <c r="CB57" i="1" s="1"/>
  <c r="CB19" i="1" s="1"/>
  <c r="BX58" i="1"/>
  <c r="BT58" i="1"/>
  <c r="BT57" i="1" s="1"/>
  <c r="BT19" i="1" s="1"/>
  <c r="BP58" i="1"/>
  <c r="BV58" i="1"/>
  <c r="BV194" i="1"/>
  <c r="CA58" i="1"/>
  <c r="BW58" i="1"/>
  <c r="BS58" i="1"/>
  <c r="CC58" i="1"/>
  <c r="BU58" i="1"/>
  <c r="CC194" i="1"/>
  <c r="BY194" i="1"/>
  <c r="BU194" i="1"/>
  <c r="BQ194" i="1"/>
  <c r="CD26" i="1"/>
  <c r="CD25" i="1" s="1"/>
  <c r="CD18" i="1" s="1"/>
  <c r="BV26" i="1"/>
  <c r="BV25" i="1" s="1"/>
  <c r="BV18" i="1" s="1"/>
  <c r="BV17" i="1" s="1"/>
  <c r="BR26" i="1"/>
  <c r="BR25" i="1" s="1"/>
  <c r="BR18" i="1" s="1"/>
  <c r="CI57" i="1"/>
  <c r="CI19" i="1" s="1"/>
  <c r="CI17" i="1" s="1"/>
  <c r="CE57" i="1"/>
  <c r="CE19" i="1" s="1"/>
  <c r="CE17" i="1" s="1"/>
  <c r="CH57" i="1"/>
  <c r="CH19" i="1" s="1"/>
  <c r="CH17" i="1" s="1"/>
  <c r="CD57" i="1"/>
  <c r="CD19" i="1" s="1"/>
  <c r="BZ26" i="1"/>
  <c r="BZ25" i="1" s="1"/>
  <c r="BZ18" i="1" s="1"/>
  <c r="CC26" i="1"/>
  <c r="CC25" i="1" s="1"/>
  <c r="CC18" i="1" s="1"/>
  <c r="CC17" i="1" s="1"/>
  <c r="BY26" i="1"/>
  <c r="BY25" i="1" s="1"/>
  <c r="BY18" i="1" s="1"/>
  <c r="BU26" i="1"/>
  <c r="BU25" i="1" s="1"/>
  <c r="BU18" i="1" s="1"/>
  <c r="BQ26" i="1"/>
  <c r="BQ25" i="1" s="1"/>
  <c r="BQ18" i="1" s="1"/>
  <c r="CB26" i="1"/>
  <c r="CB25" i="1" s="1"/>
  <c r="CB18" i="1" s="1"/>
  <c r="BX26" i="1"/>
  <c r="BX25" i="1" s="1"/>
  <c r="BX18" i="1" s="1"/>
  <c r="BT26" i="1"/>
  <c r="BT25" i="1" s="1"/>
  <c r="BT18" i="1" s="1"/>
  <c r="CA26" i="1"/>
  <c r="CA25" i="1" s="1"/>
  <c r="CA18" i="1" s="1"/>
  <c r="BS26" i="1"/>
  <c r="BS25" i="1" s="1"/>
  <c r="BS18" i="1" s="1"/>
  <c r="BX57" i="1" l="1"/>
  <c r="BX19" i="1" s="1"/>
  <c r="BX17" i="1" s="1"/>
  <c r="BT17" i="1"/>
  <c r="CB17" i="1"/>
  <c r="CD17" i="1"/>
  <c r="BZ57" i="1"/>
  <c r="BZ19" i="1" s="1"/>
  <c r="BZ17" i="1" s="1"/>
  <c r="BS57" i="1"/>
  <c r="BS19" i="1" s="1"/>
  <c r="BS17" i="1" s="1"/>
  <c r="CC57" i="1"/>
  <c r="BP57" i="1"/>
  <c r="BP19" i="1" s="1"/>
  <c r="BP17" i="1" s="1"/>
  <c r="BW57" i="1"/>
  <c r="BW19" i="1" s="1"/>
  <c r="BW17" i="1" s="1"/>
  <c r="CA57" i="1"/>
  <c r="CA19" i="1" s="1"/>
  <c r="CA17" i="1" s="1"/>
  <c r="BY57" i="1"/>
  <c r="BY19" i="1" s="1"/>
  <c r="BY17" i="1" s="1"/>
  <c r="BR57" i="1"/>
  <c r="BR19" i="1" s="1"/>
  <c r="BR17" i="1" s="1"/>
  <c r="BQ57" i="1"/>
  <c r="BQ19" i="1" s="1"/>
  <c r="BQ17" i="1" s="1"/>
  <c r="BU57" i="1"/>
  <c r="BU19" i="1" s="1"/>
  <c r="BU17" i="1" s="1"/>
  <c r="BV57" i="1"/>
</calcChain>
</file>

<file path=xl/sharedStrings.xml><?xml version="1.0" encoding="utf-8"?>
<sst xmlns="http://schemas.openxmlformats.org/spreadsheetml/2006/main" count="1247" uniqueCount="843">
  <si>
    <t>Приложение  № 6</t>
  </si>
  <si>
    <t>к приказу Минэнерго России</t>
  </si>
  <si>
    <t>от «5» 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</si>
  <si>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</si>
  <si>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</si>
  <si>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</si>
  <si>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</si>
  <si>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</si>
  <si>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</si>
  <si>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</si>
  <si>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</si>
  <si>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</si>
  <si>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</si>
  <si>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</si>
  <si>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</si>
  <si>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</si>
  <si>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</si>
  <si>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План (Утвержденный план)</t>
  </si>
  <si>
    <t>Факт</t>
  </si>
  <si>
    <t>Утвержденный план</t>
  </si>
  <si>
    <t>Квартал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</si>
  <si>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</si>
  <si>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</si>
  <si>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</si>
  <si>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</si>
  <si>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</si>
  <si>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</si>
  <si>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</si>
  <si>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</si>
  <si>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</si>
  <si>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</si>
  <si>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</si>
  <si>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</si>
  <si>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</si>
  <si>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</si>
  <si>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</si>
  <si>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</si>
  <si>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</si>
  <si>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</si>
  <si>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</si>
  <si>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</si>
  <si>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</si>
  <si>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</si>
  <si>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</si>
  <si>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</si>
  <si>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</si>
  <si>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</si>
  <si>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</si>
  <si>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</si>
  <si>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</si>
  <si>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</si>
  <si>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</si>
  <si>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</si>
  <si>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</si>
  <si>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</si>
  <si>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</si>
  <si>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</si>
  <si>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</si>
  <si>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</si>
  <si>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</si>
  <si>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5.3.7</t>
  </si>
  <si>
    <t>5.3.8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</si>
  <si>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</si>
  <si>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</si>
  <si>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</si>
  <si>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</si>
  <si>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</si>
  <si>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</si>
  <si>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</si>
  <si>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</si>
  <si>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</si>
  <si>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</si>
  <si>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</si>
  <si>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</si>
  <si>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</si>
  <si>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</si>
  <si>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</si>
  <si>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</si>
  <si>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</si>
  <si>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</si>
  <si>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</si>
  <si>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</si>
  <si>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</si>
  <si>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</si>
  <si>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</si>
  <si>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</si>
  <si>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</si>
  <si>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</si>
  <si>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</si>
  <si>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</si>
  <si>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</si>
  <si>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</si>
  <si>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</si>
  <si>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</si>
  <si>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</si>
  <si>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</si>
  <si>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</si>
  <si>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</si>
  <si>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5.10.1</t>
  </si>
  <si>
    <t>5.10.2</t>
  </si>
  <si>
    <t>5.10.3</t>
  </si>
  <si>
    <t>5.10.4</t>
  </si>
  <si>
    <t>5.10.5</t>
  </si>
  <si>
    <t>5.10.6</t>
  </si>
  <si>
    <t>5.10.7</t>
  </si>
  <si>
    <t>6</t>
  </si>
  <si>
    <t>Выполненияе обязательств по договору технологического присоединениюяэлектроустановок потребителя</t>
  </si>
  <si>
    <t>2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</si>
  <si>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</si>
  <si>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</si>
  <si>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</si>
  <si>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>3</t>
  </si>
  <si>
    <t>4</t>
  </si>
  <si>
    <t>Установка приборов учета на границе балансовой принадлежности 605 шт.в ОП с. Архангельское(2017)</t>
  </si>
  <si>
    <t xml:space="preserve">Необходимость снижения потерь электроэнергии для достижения целевых показателей </t>
  </si>
  <si>
    <t>Установка приборов учета на границе балансовой принадлежности 520 шт. в ОП с. Архангельское (2018)</t>
  </si>
  <si>
    <t>Автоматизированная информационно-измерительная система коммерческого учета электроэнергии в ОП с. Большеустьикинское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</si>
  <si>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</si>
  <si>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</si>
  <si>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</si>
  <si>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</si>
  <si>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</si>
  <si>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БЕЗ НДС</t>
  </si>
  <si>
    <t>2;4</t>
  </si>
  <si>
    <t>1;2</t>
  </si>
  <si>
    <t>1,2,3,4</t>
  </si>
  <si>
    <t>Реконструкция ВЛ-10 кВ Ф-11506, ПС "Абдуллино" 4,7км в Караидельском районе РБ</t>
  </si>
  <si>
    <t>J-ГИП-9</t>
  </si>
  <si>
    <t>1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</si>
  <si>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</si>
  <si>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</si>
  <si>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</si>
  <si>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</si>
  <si>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</si>
  <si>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</si>
  <si>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</si>
  <si>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</si>
  <si>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</si>
  <si>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</si>
  <si>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</si>
  <si>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</si>
  <si>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</si>
  <si>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</si>
  <si>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</si>
  <si>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</si>
  <si>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</si>
  <si>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</si>
  <si>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</si>
  <si>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</si>
  <si>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</si>
  <si>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</si>
  <si>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</si>
  <si>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</si>
  <si>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</si>
  <si>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</si>
  <si>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</si>
  <si>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</si>
  <si>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</si>
  <si>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</si>
  <si>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</si>
  <si>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</si>
  <si>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</si>
  <si>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</si>
  <si>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</si>
  <si>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</si>
  <si>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</si>
  <si>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</si>
  <si>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</si>
  <si>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</si>
  <si>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</si>
  <si>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</si>
  <si>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</si>
  <si>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</si>
  <si>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</si>
  <si>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</si>
  <si>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</si>
  <si>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</si>
  <si>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</si>
  <si>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</si>
  <si>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</si>
  <si>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</si>
  <si>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</si>
  <si>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</si>
  <si>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</si>
  <si>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</si>
  <si>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</si>
  <si>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</si>
  <si>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</si>
  <si>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</si>
  <si>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</si>
  <si>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</si>
  <si>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</si>
  <si>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</si>
  <si>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</si>
  <si>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</si>
  <si>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</si>
  <si>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</si>
  <si>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</si>
  <si>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</si>
  <si>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</si>
  <si>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</si>
  <si>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</si>
  <si>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</si>
  <si>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</si>
  <si>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</si>
  <si>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</si>
  <si>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</si>
  <si>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</si>
  <si>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</si>
  <si>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</si>
  <si>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</si>
  <si>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</si>
  <si>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</si>
  <si>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</si>
  <si>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</si>
  <si>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Приобретение автовышки 1 шт. в ОП с. Красноусольский</t>
  </si>
  <si>
    <t>G-ГИП-93</t>
  </si>
  <si>
    <t>2,3,4</t>
  </si>
  <si>
    <t xml:space="preserve">Факт 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</si>
  <si>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</si>
  <si>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</si>
  <si>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</si>
  <si>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</si>
  <si>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</si>
  <si>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</si>
  <si>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</si>
  <si>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</si>
  <si>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</si>
  <si>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</si>
  <si>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</si>
  <si>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</si>
  <si>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</si>
  <si>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</si>
  <si>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</si>
  <si>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</si>
  <si>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</si>
  <si>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</si>
  <si>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</si>
  <si>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</si>
  <si>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</si>
  <si>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</si>
  <si>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</si>
  <si>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</si>
  <si>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</si>
  <si>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</si>
  <si>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</si>
  <si>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</si>
  <si>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</si>
  <si>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</si>
  <si>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</si>
  <si>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</si>
  <si>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</si>
  <si>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</si>
  <si>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</si>
  <si>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</si>
  <si>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</si>
  <si>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</si>
  <si>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</si>
  <si>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</si>
  <si>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</si>
  <si>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</si>
  <si>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</si>
  <si>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</si>
  <si>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</si>
  <si>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</si>
  <si>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</si>
  <si>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</si>
  <si>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</si>
  <si>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</si>
  <si>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</si>
  <si>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</si>
  <si>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</si>
  <si>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</si>
  <si>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</si>
  <si>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</si>
  <si>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</si>
  <si>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</si>
  <si>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</si>
  <si>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</si>
  <si>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</si>
  <si>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</si>
  <si>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</si>
  <si>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</si>
  <si>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</si>
  <si>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</si>
  <si>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</si>
  <si>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</si>
  <si>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</si>
  <si>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</si>
  <si>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</si>
  <si>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</si>
  <si>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</si>
  <si>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</si>
  <si>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</si>
  <si>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</si>
  <si>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</si>
  <si>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</si>
  <si>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</si>
  <si>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</si>
  <si>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</si>
  <si>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</si>
  <si>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</si>
  <si>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</si>
  <si>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</si>
  <si>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</si>
  <si>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с уменьшением мощности в ТП-14 в с. Стерлибашево</t>
  </si>
  <si>
    <t>G_ГИП_12</t>
  </si>
  <si>
    <t>Замена ТМ-63кВА на ТМ-100кВА с увеличением мощности в ТП-21 в с. Стерлибашево</t>
  </si>
  <si>
    <t>G_ГИП_13</t>
  </si>
  <si>
    <t>Замена ТМ-400кВА на ТМ-630кВА с увеличением мощности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</si>
  <si>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</si>
  <si>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</si>
  <si>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</si>
  <si>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</si>
  <si>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</si>
  <si>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</si>
  <si>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</si>
  <si>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</si>
  <si>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</si>
  <si>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</si>
  <si>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</si>
  <si>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</si>
  <si>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</si>
  <si>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</si>
  <si>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</si>
  <si>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</si>
  <si>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</si>
  <si>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</si>
  <si>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</si>
  <si>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</si>
  <si>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</si>
  <si>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</si>
  <si>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</si>
  <si>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</si>
  <si>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</si>
  <si>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</si>
  <si>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</si>
  <si>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</si>
  <si>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</si>
  <si>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</si>
  <si>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</si>
  <si>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</si>
  <si>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</si>
  <si>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</si>
  <si>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</si>
  <si>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</si>
  <si>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</si>
  <si>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</si>
  <si>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</si>
  <si>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</si>
  <si>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</si>
  <si>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</si>
  <si>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</si>
  <si>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</si>
  <si>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</si>
  <si>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</si>
  <si>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</si>
  <si>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</si>
  <si>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</si>
  <si>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</si>
  <si>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</si>
  <si>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</si>
  <si>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</si>
  <si>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</si>
  <si>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</si>
  <si>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</si>
  <si>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</si>
  <si>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</si>
  <si>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</si>
  <si>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</si>
  <si>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</si>
  <si>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</si>
  <si>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</si>
  <si>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</si>
  <si>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</si>
  <si>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</si>
  <si>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</si>
  <si>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</si>
  <si>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</si>
  <si>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</si>
  <si>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</si>
  <si>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</si>
  <si>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</si>
  <si>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</si>
  <si>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</si>
  <si>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</si>
  <si>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</si>
  <si>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</si>
  <si>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</si>
  <si>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</si>
  <si>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</si>
  <si>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</si>
  <si>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</si>
  <si>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</si>
  <si>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</si>
  <si>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</si>
  <si>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</si>
  <si>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</si>
  <si>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</si>
  <si>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</si>
  <si>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</si>
  <si>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</si>
  <si>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</si>
  <si>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</si>
  <si>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</si>
  <si>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</si>
  <si>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</si>
  <si>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</si>
  <si>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</si>
  <si>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</si>
  <si>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</si>
  <si>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</si>
  <si>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</si>
  <si>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</si>
  <si>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</si>
  <si>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</si>
  <si>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</si>
  <si>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</si>
  <si>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</si>
  <si>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</si>
  <si>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</si>
  <si>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</si>
  <si>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</si>
  <si>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</si>
  <si>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</si>
  <si>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</si>
  <si>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</si>
  <si>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</si>
  <si>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</si>
  <si>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</si>
  <si>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</si>
  <si>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</si>
  <si>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</si>
  <si>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</si>
  <si>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</si>
  <si>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</si>
  <si>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</si>
  <si>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</si>
  <si>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</si>
  <si>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</si>
  <si>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</si>
  <si>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</si>
  <si>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</si>
  <si>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</si>
  <si>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</si>
  <si>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</si>
  <si>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</si>
  <si>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</si>
  <si>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</si>
  <si>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</si>
  <si>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</si>
  <si>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</si>
  <si>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</si>
  <si>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</si>
  <si>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</si>
  <si>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</si>
  <si>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</si>
  <si>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</si>
  <si>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</si>
  <si>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</si>
  <si>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</si>
  <si>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</si>
  <si>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</si>
  <si>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</si>
  <si>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</si>
  <si>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</si>
  <si>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</si>
  <si>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</si>
  <si>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</si>
  <si>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</si>
  <si>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</si>
  <si>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</si>
  <si>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</si>
  <si>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</si>
  <si>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</si>
  <si>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</si>
  <si>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G_ГИП_67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</si>
  <si>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</si>
  <si>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</si>
  <si>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</si>
  <si>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</si>
  <si>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</si>
  <si>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</si>
  <si>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</si>
  <si>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</si>
  <si>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</si>
  <si>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</si>
  <si>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</si>
  <si>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</si>
  <si>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</si>
  <si>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</si>
  <si>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</si>
  <si>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</si>
  <si>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</si>
  <si>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</si>
  <si>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</si>
  <si>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</si>
  <si>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</si>
  <si>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</si>
  <si>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</si>
  <si>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</si>
  <si>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</si>
  <si>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</si>
  <si>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</si>
  <si>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</si>
  <si>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</si>
  <si>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</si>
  <si>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</si>
  <si>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</si>
  <si>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</si>
  <si>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</si>
  <si>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</si>
  <si>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</si>
  <si>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</si>
  <si>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</si>
  <si>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</si>
  <si>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</si>
  <si>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</si>
  <si>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</si>
  <si>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</si>
  <si>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</si>
  <si>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</si>
  <si>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</si>
  <si>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</si>
  <si>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</si>
  <si>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</si>
  <si>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</si>
  <si>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</si>
  <si>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</si>
  <si>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</si>
  <si>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</si>
  <si>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</si>
  <si>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</si>
  <si>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</si>
  <si>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</si>
  <si>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</si>
  <si>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</si>
  <si>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</si>
  <si>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</si>
  <si>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</si>
  <si>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</si>
  <si>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</si>
  <si>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</si>
  <si>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</si>
  <si>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</si>
  <si>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</si>
  <si>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</si>
  <si>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</si>
  <si>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</si>
  <si>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</si>
  <si>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</si>
  <si>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</si>
  <si>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</si>
  <si>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</si>
  <si>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</si>
  <si>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</si>
  <si>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</si>
  <si>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</si>
  <si>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</si>
  <si>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</si>
  <si>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</si>
  <si>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</si>
  <si>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</si>
  <si>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</si>
  <si>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</si>
  <si>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</si>
  <si>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</si>
  <si>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</si>
  <si>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</si>
  <si>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</si>
  <si>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</si>
  <si>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</si>
  <si>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</si>
  <si>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</si>
  <si>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</si>
  <si>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</si>
  <si>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</si>
  <si>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</si>
  <si>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</si>
  <si>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</si>
  <si>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</si>
  <si>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</si>
  <si>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</si>
  <si>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</si>
  <si>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</si>
  <si>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</si>
  <si>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</si>
  <si>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</si>
  <si>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</si>
  <si>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</si>
  <si>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</si>
  <si>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</si>
  <si>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</si>
  <si>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</si>
  <si>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</si>
  <si>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</si>
  <si>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</si>
  <si>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</si>
  <si>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</si>
  <si>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</si>
  <si>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</si>
  <si>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</si>
  <si>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</si>
  <si>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</si>
  <si>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</si>
  <si>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</si>
  <si>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</si>
  <si>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</si>
  <si>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</si>
  <si>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</si>
  <si>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</si>
  <si>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</si>
  <si>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</si>
  <si>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</si>
  <si>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</si>
  <si>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</si>
  <si>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</si>
  <si>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</si>
  <si>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</si>
  <si>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</si>
  <si>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</si>
  <si>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</si>
  <si>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</si>
  <si>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</si>
  <si>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</si>
  <si>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</si>
  <si>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</si>
  <si>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</si>
  <si>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</si>
  <si>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</si>
  <si>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</si>
  <si>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</si>
  <si>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</si>
  <si>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</si>
  <si>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</si>
  <si>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</si>
  <si>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</si>
  <si>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</si>
  <si>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</si>
  <si>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</si>
  <si>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</si>
  <si>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</si>
  <si>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</si>
  <si>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</si>
  <si>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</si>
  <si>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</si>
  <si>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</si>
  <si>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</si>
  <si>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</si>
  <si>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</si>
  <si>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</si>
  <si>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</si>
  <si>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</si>
  <si>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</si>
  <si>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</si>
  <si>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</si>
  <si>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</si>
  <si>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</si>
  <si>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</si>
  <si>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</si>
  <si>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</si>
  <si>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</si>
  <si>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План</t>
  </si>
  <si>
    <t>Приобретение снегоуборщика 1шт. г. Уфа</t>
  </si>
  <si>
    <t>К_ГИП_64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</si>
  <si>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</si>
  <si>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</si>
  <si>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</si>
  <si>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</si>
  <si>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</si>
  <si>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</si>
  <si>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</si>
  <si>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</si>
  <si>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</si>
  <si>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</si>
  <si>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</si>
  <si>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</si>
  <si>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</si>
  <si>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</si>
  <si>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</si>
  <si>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</si>
  <si>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</si>
  <si>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</si>
  <si>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</si>
  <si>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</si>
  <si>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</si>
  <si>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</si>
  <si>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</si>
  <si>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</si>
  <si>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</si>
  <si>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</si>
  <si>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</si>
  <si>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</si>
  <si>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</si>
  <si>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</si>
  <si>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</si>
  <si>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</si>
  <si>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</si>
  <si>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</si>
  <si>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</si>
  <si>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</si>
  <si>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</si>
  <si>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</si>
  <si>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</si>
  <si>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</si>
  <si>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</si>
  <si>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</si>
  <si>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</si>
  <si>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</si>
  <si>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</si>
  <si>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</si>
  <si>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</si>
  <si>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</si>
  <si>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</si>
  <si>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</si>
  <si>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</si>
  <si>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</si>
  <si>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</si>
  <si>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</si>
  <si>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</si>
  <si>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</si>
  <si>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</si>
  <si>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</si>
  <si>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</si>
  <si>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</si>
  <si>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</si>
  <si>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</si>
  <si>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</si>
  <si>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</si>
  <si>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</si>
  <si>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</si>
  <si>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</si>
  <si>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</si>
  <si>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</si>
  <si>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</si>
  <si>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</si>
  <si>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</si>
  <si>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</si>
  <si>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</si>
  <si>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</si>
  <si>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</si>
  <si>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</si>
  <si>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</si>
  <si>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</si>
  <si>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</si>
  <si>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</si>
  <si>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</si>
  <si>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</si>
  <si>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</si>
  <si>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</si>
  <si>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</si>
  <si>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</si>
  <si>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</si>
  <si>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</si>
  <si>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</si>
  <si>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</si>
  <si>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</si>
  <si>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</si>
  <si>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</si>
  <si>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</si>
  <si>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</si>
  <si>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</si>
  <si>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</si>
  <si>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</si>
  <si>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</si>
  <si>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</si>
  <si>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</si>
  <si>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</si>
  <si>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</si>
  <si>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</si>
  <si>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</si>
  <si>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</si>
  <si>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</si>
  <si>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</si>
  <si>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</si>
  <si>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</si>
  <si>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</si>
  <si>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</si>
  <si>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</si>
  <si>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</si>
  <si>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</si>
  <si>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</si>
  <si>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</si>
  <si>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</si>
  <si>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</si>
  <si>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</si>
  <si>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</si>
  <si>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</si>
  <si>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</si>
  <si>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</si>
  <si>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</si>
  <si>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</si>
  <si>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</si>
  <si>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</si>
  <si>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</si>
  <si>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</si>
  <si>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</si>
  <si>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</si>
  <si>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</si>
  <si>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</si>
  <si>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</si>
  <si>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</si>
  <si>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</si>
  <si>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</si>
  <si>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</si>
  <si>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</si>
  <si>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</si>
  <si>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</si>
  <si>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</si>
  <si>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</si>
  <si>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</si>
  <si>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</si>
  <si>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</si>
  <si>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</si>
  <si>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</si>
  <si>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</si>
  <si>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</si>
  <si>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</si>
  <si>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</si>
  <si>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</si>
  <si>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</si>
  <si>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Реконструкция ВЛ-0,4кВ Л-1,2 ТП-1945 н.п. Муллакаево  Караидельского района РБ (замена опор и провода 1,388 км)</t>
  </si>
  <si>
    <t>Установка ПКУ-10кВ 1 шт. с. Архангельское Архангельского района РБ ( на  ВЛ-10кВ Ф-5 ПС "Архангельская" оп. № 1)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</si>
  <si>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</si>
  <si>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</si>
  <si>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</si>
  <si>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</si>
  <si>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</si>
  <si>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</si>
  <si>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</si>
  <si>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</si>
  <si>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</si>
  <si>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</si>
  <si>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</si>
  <si>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</si>
  <si>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>Реконструкция ВЛ-0,4кВ Л-2 КТП-4606 в  с. В.Киги Кигинского района РБ (замена опор и провода 1,062 км)</t>
  </si>
  <si>
    <t xml:space="preserve">Реконструкция ВЛ-0,4кВ Л-2 КТП-4651 в с. В.Киги Кигинского района РБ (замена опор и провода 0,772 км)  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</si>
  <si>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</si>
  <si>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</si>
  <si>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</si>
  <si>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План 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</si>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</sst>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0" fontId="7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left"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8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49" fontId="9" fillId="0" borderId="3" xfId="5" applyNumberFormat="1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1" fillId="0" borderId="5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 vertical="center"/>
    </xf>
    <xf numFmtId="0" fontId="1" fillId="0" borderId="7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9" fillId="0" borderId="10" xfId="5" applyFont="1" applyFill="1" applyBorder="1" applyAlignment="1">
      <alignment horizontal="center" vertical="center" wrapText="1"/>
    </xf>
    <xf numFmtId="0" fontId="9" fillId="0" borderId="11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49" fontId="9" fillId="0" borderId="1" xfId="5" applyNumberFormat="1" applyFont="1" applyFill="1" applyBorder="1" applyAlignment="1">
      <alignment horizontal="center" vertical="center" textRotation="90" wrapText="1"/>
    </xf>
    <xf numFmtId="0" fontId="9" fillId="0" borderId="0" xfId="5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center" vertical="center"/>
    </xf>
    <xf numFmtId="49" fontId="1" fillId="0" borderId="1" xfId="3" applyNumberFormat="1" applyFont="1" applyFill="1" applyBorder="1" applyAlignment="1">
      <alignment horizontal="left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7" fillId="0" borderId="1" xfId="3" applyNumberFormat="1" applyFont="1" applyFill="1" applyBorder="1" applyAlignment="1">
      <alignment horizontal="left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left" vertical="center" wrapText="1"/>
    </xf>
    <xf numFmtId="0" fontId="7" fillId="0" borderId="14" xfId="3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7" fillId="0" borderId="1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357"/>
  <sheetViews>
    <sheetView tabSelected="1" topLeftCell="W1" zoomScale="85" zoomScaleNormal="85" workbookViewId="0">
      <selection activeCell="W1" sqref="A1:XFD1048576"/>
    </sheetView>
  </sheetViews>
  <sheetFormatPr defaultRowHeight="15.75" x14ac:dyDescent="0.25"/>
  <cols>
    <col min="1" max="1" width="13.7109375" style="1" customWidth="1"/>
    <col min="2" max="2" width="50.5703125" style="2" customWidth="1"/>
    <col min="3" max="3" width="37.85546875" style="1" customWidth="1"/>
    <col min="4" max="4" width="17.42578125" style="1" customWidth="1"/>
    <col min="5" max="8" width="6.7109375" style="1" bestFit="1" customWidth="1"/>
    <col min="9" max="9" width="6.7109375" style="1" customWidth="1"/>
    <col min="10" max="10" width="7.7109375" style="1" bestFit="1" customWidth="1"/>
    <col min="11" max="14" width="6.7109375" style="1" bestFit="1" customWidth="1"/>
    <col min="15" max="15" width="7.7109375" style="1" bestFit="1" customWidth="1"/>
    <col min="16" max="16" width="7.7109375" style="1" customWidth="1"/>
    <col min="17" max="17" width="10.7109375" style="1" customWidth="1"/>
    <col min="18" max="18" width="9.85546875" style="3" customWidth="1"/>
    <col min="19" max="24" width="9.85546875" style="1" customWidth="1"/>
    <col min="25" max="25" width="9.85546875" style="3" customWidth="1"/>
    <col min="26" max="31" width="9.85546875" style="1" customWidth="1"/>
    <col min="32" max="32" width="8.28515625" style="1" customWidth="1"/>
    <col min="33" max="36" width="6.85546875" style="1" customWidth="1"/>
    <col min="37" max="37" width="10.28515625" style="1" customWidth="1"/>
    <col min="38" max="38" width="9" style="1" customWidth="1"/>
    <col min="39" max="39" width="9.7109375" style="1" customWidth="1"/>
    <col min="40" max="40" width="13.5703125" style="1" customWidth="1"/>
    <col min="41" max="41" width="6.85546875" style="1" customWidth="1"/>
    <col min="42" max="42" width="13.140625" style="1" customWidth="1"/>
    <col min="43" max="43" width="6.85546875" style="1" customWidth="1"/>
    <col min="44" max="44" width="9.7109375" style="1" customWidth="1"/>
    <col min="45" max="45" width="8.7109375" style="1" customWidth="1"/>
    <col min="46" max="48" width="6.85546875" style="1" customWidth="1"/>
    <col min="49" max="49" width="13.140625" style="1" customWidth="1"/>
    <col min="50" max="50" width="6.85546875" style="1" customWidth="1"/>
    <col min="51" max="52" width="9.7109375" style="1" customWidth="1"/>
    <col min="53" max="53" width="6.85546875" style="1" customWidth="1"/>
    <col min="54" max="54" width="10" style="1" customWidth="1"/>
    <col min="55" max="55" width="6.85546875" style="1" customWidth="1"/>
    <col min="56" max="56" width="7.7109375" style="1" customWidth="1"/>
    <col min="57" max="57" width="6.85546875" style="1" customWidth="1"/>
    <col min="58" max="58" width="11" style="1" customWidth="1"/>
    <col min="59" max="59" width="6.28515625" style="1" bestFit="1" customWidth="1"/>
    <col min="60" max="64" width="6.85546875" style="1" customWidth="1"/>
    <col min="65" max="65" width="8.7109375" style="1" customWidth="1"/>
    <col min="66" max="66" width="9.42578125" style="1" customWidth="1"/>
    <col min="67" max="67" width="6.85546875" style="1" customWidth="1"/>
    <col min="68" max="68" width="14.140625" style="1" customWidth="1"/>
    <col min="69" max="69" width="6.85546875" style="1" customWidth="1"/>
    <col min="70" max="70" width="9.85546875" style="1" customWidth="1"/>
    <col min="71" max="72" width="6.85546875" style="1" customWidth="1"/>
    <col min="73" max="73" width="9.7109375" style="1" customWidth="1"/>
    <col min="74" max="81" width="6.85546875" style="1" customWidth="1"/>
    <col min="82" max="82" width="12.42578125" style="1" customWidth="1"/>
    <col min="83" max="85" width="6.85546875" style="1" customWidth="1"/>
    <col min="86" max="86" width="15.28515625" style="1" customWidth="1"/>
    <col min="87" max="87" width="6.85546875" style="1" customWidth="1"/>
    <col min="88" max="88" width="37" style="1" customWidth="1"/>
    <col min="89" max="16384" width="9.140625" style="1"/>
  </cols>
  <sheetData>
    <row r="1" spans="1:130" ht="18.75" x14ac:dyDescent="0.25">
      <c r="CJ1" s="4" t="s">
        <v>0</v>
      </c>
    </row>
    <row r="2" spans="1:130" ht="18.75" x14ac:dyDescent="0.3">
      <c r="CJ2" s="5" t="s">
        <v>1</v>
      </c>
    </row>
    <row r="3" spans="1:130" ht="18.75" x14ac:dyDescent="0.3">
      <c r="CJ3" s="5" t="s">
        <v>2</v>
      </c>
    </row>
    <row r="4" spans="1:130" x14ac:dyDescent="0.25">
      <c r="A4" s="6" t="s">
        <v>3</v>
      </c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</row>
    <row r="5" spans="1:130" ht="18.75" x14ac:dyDescent="0.25">
      <c r="A5" s="9" t="s">
        <v>219</v>
      </c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130" x14ac:dyDescent="0.25">
      <c r="A6" s="11" t="s">
        <v>4</v>
      </c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</row>
    <row r="7" spans="1:130" ht="18.75" x14ac:dyDescent="0.3">
      <c r="A7" s="13" t="s">
        <v>842</v>
      </c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</row>
    <row r="8" spans="1:130" ht="18.75" x14ac:dyDescent="0.3">
      <c r="A8" s="13" t="s">
        <v>841</v>
      </c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</row>
    <row r="9" spans="1:130" x14ac:dyDescent="0.25">
      <c r="A9" s="15" t="s">
        <v>5</v>
      </c>
      <c r="B9" s="16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</row>
    <row r="10" spans="1:130" x14ac:dyDescent="0.25">
      <c r="A10" s="17"/>
      <c r="B10" s="18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</row>
    <row r="11" spans="1:130" ht="38.25" customHeight="1" x14ac:dyDescent="0.25">
      <c r="A11" s="20" t="s">
        <v>6</v>
      </c>
      <c r="B11" s="20" t="s">
        <v>7</v>
      </c>
      <c r="C11" s="20" t="s">
        <v>8</v>
      </c>
      <c r="D11" s="21" t="s"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3"/>
      <c r="R11" s="24"/>
      <c r="S11" s="25"/>
      <c r="T11" s="25"/>
      <c r="U11" s="25"/>
      <c r="V11" s="25"/>
      <c r="W11" s="25"/>
      <c r="X11" s="25"/>
      <c r="Y11" s="24"/>
      <c r="Z11" s="25"/>
      <c r="AA11" s="25"/>
      <c r="AB11" s="25"/>
      <c r="AC11" s="25"/>
      <c r="AD11" s="25"/>
      <c r="AE11" s="25"/>
      <c r="AF11" s="26" t="s">
        <v>10</v>
      </c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8"/>
      <c r="CJ11" s="29" t="s">
        <v>11</v>
      </c>
    </row>
    <row r="12" spans="1:130" ht="15.75" customHeight="1" x14ac:dyDescent="0.25">
      <c r="A12" s="20"/>
      <c r="B12" s="20"/>
      <c r="C12" s="20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/>
      <c r="R12" s="33" t="s">
        <v>12</v>
      </c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 t="s">
        <v>13</v>
      </c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 t="s">
        <v>14</v>
      </c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 t="s">
        <v>15</v>
      </c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 t="s">
        <v>16</v>
      </c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29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</row>
    <row r="13" spans="1:130" x14ac:dyDescent="0.25">
      <c r="A13" s="20"/>
      <c r="B13" s="20"/>
      <c r="C13" s="20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29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</row>
    <row r="14" spans="1:130" ht="39" customHeight="1" x14ac:dyDescent="0.25">
      <c r="A14" s="20"/>
      <c r="B14" s="20"/>
      <c r="C14" s="20"/>
      <c r="D14" s="33" t="s">
        <v>17</v>
      </c>
      <c r="E14" s="33"/>
      <c r="F14" s="33"/>
      <c r="G14" s="33"/>
      <c r="H14" s="33"/>
      <c r="I14" s="33"/>
      <c r="J14" s="33"/>
      <c r="K14" s="29" t="s">
        <v>18</v>
      </c>
      <c r="L14" s="29"/>
      <c r="M14" s="29"/>
      <c r="N14" s="29"/>
      <c r="O14" s="29"/>
      <c r="P14" s="29"/>
      <c r="Q14" s="29"/>
      <c r="R14" s="33" t="s">
        <v>19</v>
      </c>
      <c r="S14" s="33"/>
      <c r="T14" s="33"/>
      <c r="U14" s="33"/>
      <c r="V14" s="33"/>
      <c r="W14" s="33"/>
      <c r="X14" s="33"/>
      <c r="Y14" s="29" t="s">
        <v>18</v>
      </c>
      <c r="Z14" s="29"/>
      <c r="AA14" s="29"/>
      <c r="AB14" s="29"/>
      <c r="AC14" s="29"/>
      <c r="AD14" s="29"/>
      <c r="AE14" s="29"/>
      <c r="AF14" s="33" t="s">
        <v>19</v>
      </c>
      <c r="AG14" s="33"/>
      <c r="AH14" s="33"/>
      <c r="AI14" s="33"/>
      <c r="AJ14" s="33"/>
      <c r="AK14" s="33"/>
      <c r="AL14" s="33"/>
      <c r="AM14" s="29" t="s">
        <v>18</v>
      </c>
      <c r="AN14" s="29"/>
      <c r="AO14" s="29"/>
      <c r="AP14" s="29"/>
      <c r="AQ14" s="29"/>
      <c r="AR14" s="29"/>
      <c r="AS14" s="29"/>
      <c r="AT14" s="33" t="s">
        <v>19</v>
      </c>
      <c r="AU14" s="33"/>
      <c r="AV14" s="33"/>
      <c r="AW14" s="33"/>
      <c r="AX14" s="33"/>
      <c r="AY14" s="33"/>
      <c r="AZ14" s="33"/>
      <c r="BA14" s="29" t="s">
        <v>218</v>
      </c>
      <c r="BB14" s="29"/>
      <c r="BC14" s="29"/>
      <c r="BD14" s="29"/>
      <c r="BE14" s="29"/>
      <c r="BF14" s="29"/>
      <c r="BG14" s="29"/>
      <c r="BH14" s="33" t="s">
        <v>662</v>
      </c>
      <c r="BI14" s="33"/>
      <c r="BJ14" s="33"/>
      <c r="BK14" s="33"/>
      <c r="BL14" s="33"/>
      <c r="BM14" s="33"/>
      <c r="BN14" s="33"/>
      <c r="BO14" s="29" t="s">
        <v>18</v>
      </c>
      <c r="BP14" s="29"/>
      <c r="BQ14" s="29"/>
      <c r="BR14" s="29"/>
      <c r="BS14" s="29"/>
      <c r="BT14" s="29"/>
      <c r="BU14" s="29"/>
      <c r="BV14" s="33" t="s">
        <v>840</v>
      </c>
      <c r="BW14" s="33"/>
      <c r="BX14" s="33"/>
      <c r="BY14" s="33"/>
      <c r="BZ14" s="33"/>
      <c r="CA14" s="33"/>
      <c r="CB14" s="33"/>
      <c r="CC14" s="29" t="s">
        <v>18</v>
      </c>
      <c r="CD14" s="29"/>
      <c r="CE14" s="29"/>
      <c r="CF14" s="29"/>
      <c r="CG14" s="29"/>
      <c r="CH14" s="29"/>
      <c r="CI14" s="29"/>
      <c r="CJ14" s="29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1"/>
      <c r="DU14" s="31"/>
      <c r="DV14" s="31"/>
      <c r="DW14" s="31"/>
      <c r="DX14" s="31"/>
      <c r="DY14" s="31"/>
      <c r="DZ14" s="31"/>
    </row>
    <row r="15" spans="1:130" ht="69" customHeight="1" x14ac:dyDescent="0.25">
      <c r="A15" s="20"/>
      <c r="B15" s="20"/>
      <c r="C15" s="20"/>
      <c r="D15" s="39" t="s">
        <v>20</v>
      </c>
      <c r="E15" s="39" t="s">
        <v>21</v>
      </c>
      <c r="F15" s="39" t="s">
        <v>22</v>
      </c>
      <c r="G15" s="40" t="s">
        <v>23</v>
      </c>
      <c r="H15" s="39" t="s">
        <v>24</v>
      </c>
      <c r="I15" s="39" t="s">
        <v>25</v>
      </c>
      <c r="J15" s="39" t="s">
        <v>26</v>
      </c>
      <c r="K15" s="39" t="s">
        <v>20</v>
      </c>
      <c r="L15" s="39" t="s">
        <v>21</v>
      </c>
      <c r="M15" s="39" t="s">
        <v>22</v>
      </c>
      <c r="N15" s="40" t="s">
        <v>23</v>
      </c>
      <c r="O15" s="39" t="s">
        <v>24</v>
      </c>
      <c r="P15" s="39" t="s">
        <v>25</v>
      </c>
      <c r="Q15" s="39" t="s">
        <v>26</v>
      </c>
      <c r="R15" s="41" t="s">
        <v>20</v>
      </c>
      <c r="S15" s="39" t="s">
        <v>21</v>
      </c>
      <c r="T15" s="39" t="s">
        <v>22</v>
      </c>
      <c r="U15" s="40" t="s">
        <v>23</v>
      </c>
      <c r="V15" s="39" t="s">
        <v>24</v>
      </c>
      <c r="W15" s="39" t="s">
        <v>25</v>
      </c>
      <c r="X15" s="39" t="s">
        <v>26</v>
      </c>
      <c r="Y15" s="41" t="s">
        <v>20</v>
      </c>
      <c r="Z15" s="39" t="s">
        <v>21</v>
      </c>
      <c r="AA15" s="39" t="s">
        <v>22</v>
      </c>
      <c r="AB15" s="40" t="s">
        <v>23</v>
      </c>
      <c r="AC15" s="39" t="s">
        <v>24</v>
      </c>
      <c r="AD15" s="39" t="s">
        <v>25</v>
      </c>
      <c r="AE15" s="39" t="s">
        <v>26</v>
      </c>
      <c r="AF15" s="39" t="s">
        <v>20</v>
      </c>
      <c r="AG15" s="39" t="s">
        <v>21</v>
      </c>
      <c r="AH15" s="39" t="s">
        <v>22</v>
      </c>
      <c r="AI15" s="40" t="s">
        <v>23</v>
      </c>
      <c r="AJ15" s="39" t="s">
        <v>24</v>
      </c>
      <c r="AK15" s="39" t="s">
        <v>25</v>
      </c>
      <c r="AL15" s="39" t="s">
        <v>26</v>
      </c>
      <c r="AM15" s="39" t="s">
        <v>20</v>
      </c>
      <c r="AN15" s="39" t="s">
        <v>21</v>
      </c>
      <c r="AO15" s="39" t="s">
        <v>22</v>
      </c>
      <c r="AP15" s="40" t="s">
        <v>23</v>
      </c>
      <c r="AQ15" s="39" t="s">
        <v>24</v>
      </c>
      <c r="AR15" s="39" t="s">
        <v>25</v>
      </c>
      <c r="AS15" s="39" t="s">
        <v>26</v>
      </c>
      <c r="AT15" s="39" t="s">
        <v>20</v>
      </c>
      <c r="AU15" s="39" t="s">
        <v>21</v>
      </c>
      <c r="AV15" s="39" t="s">
        <v>22</v>
      </c>
      <c r="AW15" s="40" t="s">
        <v>23</v>
      </c>
      <c r="AX15" s="39" t="s">
        <v>24</v>
      </c>
      <c r="AY15" s="39" t="s">
        <v>25</v>
      </c>
      <c r="AZ15" s="39" t="s">
        <v>26</v>
      </c>
      <c r="BA15" s="39" t="s">
        <v>20</v>
      </c>
      <c r="BB15" s="39" t="s">
        <v>21</v>
      </c>
      <c r="BC15" s="39" t="s">
        <v>22</v>
      </c>
      <c r="BD15" s="40" t="s">
        <v>23</v>
      </c>
      <c r="BE15" s="39" t="s">
        <v>24</v>
      </c>
      <c r="BF15" s="39" t="s">
        <v>25</v>
      </c>
      <c r="BG15" s="39" t="s">
        <v>26</v>
      </c>
      <c r="BH15" s="39" t="s">
        <v>20</v>
      </c>
      <c r="BI15" s="39" t="s">
        <v>21</v>
      </c>
      <c r="BJ15" s="39" t="s">
        <v>22</v>
      </c>
      <c r="BK15" s="40" t="s">
        <v>23</v>
      </c>
      <c r="BL15" s="39" t="s">
        <v>24</v>
      </c>
      <c r="BM15" s="39" t="s">
        <v>25</v>
      </c>
      <c r="BN15" s="39" t="s">
        <v>26</v>
      </c>
      <c r="BO15" s="39" t="s">
        <v>20</v>
      </c>
      <c r="BP15" s="39" t="s">
        <v>21</v>
      </c>
      <c r="BQ15" s="39" t="s">
        <v>22</v>
      </c>
      <c r="BR15" s="40" t="s">
        <v>23</v>
      </c>
      <c r="BS15" s="39" t="s">
        <v>24</v>
      </c>
      <c r="BT15" s="39" t="s">
        <v>25</v>
      </c>
      <c r="BU15" s="39" t="s">
        <v>26</v>
      </c>
      <c r="BV15" s="39" t="s">
        <v>20</v>
      </c>
      <c r="BW15" s="39" t="s">
        <v>21</v>
      </c>
      <c r="BX15" s="39" t="s">
        <v>22</v>
      </c>
      <c r="BY15" s="40" t="s">
        <v>23</v>
      </c>
      <c r="BZ15" s="39" t="s">
        <v>24</v>
      </c>
      <c r="CA15" s="39" t="s">
        <v>25</v>
      </c>
      <c r="CB15" s="39" t="s">
        <v>26</v>
      </c>
      <c r="CC15" s="39" t="s">
        <v>20</v>
      </c>
      <c r="CD15" s="39" t="s">
        <v>21</v>
      </c>
      <c r="CE15" s="39" t="s">
        <v>22</v>
      </c>
      <c r="CF15" s="40" t="s">
        <v>23</v>
      </c>
      <c r="CG15" s="39" t="s">
        <v>24</v>
      </c>
      <c r="CH15" s="39" t="s">
        <v>25</v>
      </c>
      <c r="CI15" s="39" t="s">
        <v>26</v>
      </c>
      <c r="CJ15" s="29"/>
      <c r="CY15" s="42"/>
      <c r="CZ15" s="42"/>
      <c r="DA15" s="42"/>
      <c r="DB15" s="43"/>
      <c r="DC15" s="43"/>
      <c r="DD15" s="43"/>
      <c r="DE15" s="42"/>
      <c r="DF15" s="42"/>
      <c r="DG15" s="42"/>
      <c r="DH15" s="42"/>
      <c r="DI15" s="43"/>
      <c r="DJ15" s="43"/>
      <c r="DK15" s="43"/>
      <c r="DL15" s="42"/>
      <c r="DM15" s="42"/>
      <c r="DN15" s="42"/>
      <c r="DO15" s="42"/>
      <c r="DP15" s="43"/>
      <c r="DQ15" s="43"/>
      <c r="DR15" s="43"/>
      <c r="DS15" s="42"/>
      <c r="DT15" s="42"/>
      <c r="DU15" s="42"/>
      <c r="DV15" s="42"/>
      <c r="DW15" s="43"/>
      <c r="DX15" s="43"/>
      <c r="DY15" s="43"/>
      <c r="DZ15" s="42"/>
    </row>
    <row r="16" spans="1:130" x14ac:dyDescent="0.25">
      <c r="A16" s="44">
        <v>1</v>
      </c>
      <c r="B16" s="44">
        <v>2</v>
      </c>
      <c r="C16" s="44">
        <v>3</v>
      </c>
      <c r="D16" s="45" t="s">
        <v>27</v>
      </c>
      <c r="E16" s="45" t="s">
        <v>28</v>
      </c>
      <c r="F16" s="45" t="s">
        <v>29</v>
      </c>
      <c r="G16" s="45" t="s">
        <v>30</v>
      </c>
      <c r="H16" s="45" t="s">
        <v>31</v>
      </c>
      <c r="I16" s="45" t="s">
        <v>32</v>
      </c>
      <c r="J16" s="45" t="s">
        <v>33</v>
      </c>
      <c r="K16" s="45" t="s">
        <v>34</v>
      </c>
      <c r="L16" s="45" t="s">
        <v>35</v>
      </c>
      <c r="M16" s="45" t="s">
        <v>36</v>
      </c>
      <c r="N16" s="45" t="s">
        <v>37</v>
      </c>
      <c r="O16" s="45" t="s">
        <v>38</v>
      </c>
      <c r="P16" s="45" t="s">
        <v>39</v>
      </c>
      <c r="Q16" s="45" t="s">
        <v>40</v>
      </c>
      <c r="R16" s="45" t="s">
        <v>41</v>
      </c>
      <c r="S16" s="45" t="s">
        <v>42</v>
      </c>
      <c r="T16" s="45" t="s">
        <v>43</v>
      </c>
      <c r="U16" s="45" t="s">
        <v>44</v>
      </c>
      <c r="V16" s="45" t="s">
        <v>45</v>
      </c>
      <c r="W16" s="45" t="s">
        <v>46</v>
      </c>
      <c r="X16" s="45" t="s">
        <v>47</v>
      </c>
      <c r="Y16" s="45" t="s">
        <v>48</v>
      </c>
      <c r="Z16" s="45" t="s">
        <v>49</v>
      </c>
      <c r="AA16" s="45" t="s">
        <v>50</v>
      </c>
      <c r="AB16" s="45" t="s">
        <v>51</v>
      </c>
      <c r="AC16" s="45" t="s">
        <v>52</v>
      </c>
      <c r="AD16" s="45" t="s">
        <v>53</v>
      </c>
      <c r="AE16" s="45" t="s">
        <v>54</v>
      </c>
      <c r="AF16" s="45" t="s">
        <v>55</v>
      </c>
      <c r="AG16" s="45" t="s">
        <v>56</v>
      </c>
      <c r="AH16" s="45" t="s">
        <v>57</v>
      </c>
      <c r="AI16" s="45" t="s">
        <v>58</v>
      </c>
      <c r="AJ16" s="45" t="s">
        <v>59</v>
      </c>
      <c r="AK16" s="45" t="s">
        <v>60</v>
      </c>
      <c r="AL16" s="45" t="s">
        <v>61</v>
      </c>
      <c r="AM16" s="45" t="s">
        <v>62</v>
      </c>
      <c r="AN16" s="45" t="s">
        <v>63</v>
      </c>
      <c r="AO16" s="45" t="s">
        <v>64</v>
      </c>
      <c r="AP16" s="45" t="s">
        <v>65</v>
      </c>
      <c r="AQ16" s="45" t="s">
        <v>66</v>
      </c>
      <c r="AR16" s="45" t="s">
        <v>67</v>
      </c>
      <c r="AS16" s="45" t="s">
        <v>68</v>
      </c>
      <c r="AT16" s="45" t="s">
        <v>69</v>
      </c>
      <c r="AU16" s="45" t="s">
        <v>70</v>
      </c>
      <c r="AV16" s="45" t="s">
        <v>71</v>
      </c>
      <c r="AW16" s="45" t="s">
        <v>72</v>
      </c>
      <c r="AX16" s="45" t="s">
        <v>73</v>
      </c>
      <c r="AY16" s="45" t="s">
        <v>74</v>
      </c>
      <c r="AZ16" s="45" t="s">
        <v>75</v>
      </c>
      <c r="BA16" s="45" t="s">
        <v>76</v>
      </c>
      <c r="BB16" s="45" t="s">
        <v>77</v>
      </c>
      <c r="BC16" s="45" t="s">
        <v>78</v>
      </c>
      <c r="BD16" s="45" t="s">
        <v>79</v>
      </c>
      <c r="BE16" s="45" t="s">
        <v>80</v>
      </c>
      <c r="BF16" s="45" t="s">
        <v>81</v>
      </c>
      <c r="BG16" s="45" t="s">
        <v>82</v>
      </c>
      <c r="BH16" s="45" t="s">
        <v>83</v>
      </c>
      <c r="BI16" s="45" t="s">
        <v>84</v>
      </c>
      <c r="BJ16" s="45" t="s">
        <v>85</v>
      </c>
      <c r="BK16" s="45" t="s">
        <v>86</v>
      </c>
      <c r="BL16" s="45" t="s">
        <v>87</v>
      </c>
      <c r="BM16" s="45" t="s">
        <v>88</v>
      </c>
      <c r="BN16" s="45" t="s">
        <v>89</v>
      </c>
      <c r="BO16" s="45" t="s">
        <v>90</v>
      </c>
      <c r="BP16" s="45" t="s">
        <v>91</v>
      </c>
      <c r="BQ16" s="45" t="s">
        <v>92</v>
      </c>
      <c r="BR16" s="45" t="s">
        <v>93</v>
      </c>
      <c r="BS16" s="45" t="s">
        <v>94</v>
      </c>
      <c r="BT16" s="45" t="s">
        <v>95</v>
      </c>
      <c r="BU16" s="45" t="s">
        <v>96</v>
      </c>
      <c r="BV16" s="45" t="s">
        <v>97</v>
      </c>
      <c r="BW16" s="45" t="s">
        <v>70</v>
      </c>
      <c r="BX16" s="45" t="s">
        <v>71</v>
      </c>
      <c r="BY16" s="45" t="s">
        <v>72</v>
      </c>
      <c r="BZ16" s="45" t="s">
        <v>73</v>
      </c>
      <c r="CA16" s="45" t="s">
        <v>74</v>
      </c>
      <c r="CB16" s="45" t="s">
        <v>75</v>
      </c>
      <c r="CC16" s="45" t="s">
        <v>98</v>
      </c>
      <c r="CD16" s="45" t="s">
        <v>99</v>
      </c>
      <c r="CE16" s="45" t="s">
        <v>100</v>
      </c>
      <c r="CF16" s="45" t="s">
        <v>101</v>
      </c>
      <c r="CG16" s="45" t="s">
        <v>102</v>
      </c>
      <c r="CH16" s="45" t="s">
        <v>103</v>
      </c>
      <c r="CI16" s="45" t="s">
        <v>104</v>
      </c>
      <c r="CJ16" s="45" t="s">
        <v>105</v>
      </c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</row>
    <row r="17" spans="1:130" ht="31.5" x14ac:dyDescent="0.25">
      <c r="A17" s="47" t="s">
        <v>220</v>
      </c>
      <c r="B17" s="48" t="s">
        <v>221</v>
      </c>
      <c r="C17" s="49" t="s">
        <v>222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1">
        <v>0</v>
      </c>
      <c r="S17" s="50">
        <v>0.85799999999999998</v>
      </c>
      <c r="T17" s="50">
        <v>0</v>
      </c>
      <c r="U17" s="50">
        <v>8.8800000000000008</v>
      </c>
      <c r="V17" s="50">
        <v>0</v>
      </c>
      <c r="W17" s="50">
        <v>605</v>
      </c>
      <c r="X17" s="50">
        <v>8</v>
      </c>
      <c r="Y17" s="50">
        <v>0</v>
      </c>
      <c r="Z17" s="50">
        <v>0.85799999999999998</v>
      </c>
      <c r="AA17" s="50">
        <v>0</v>
      </c>
      <c r="AB17" s="50">
        <v>8.8820000000000014</v>
      </c>
      <c r="AC17" s="50">
        <v>0</v>
      </c>
      <c r="AD17" s="50">
        <v>605</v>
      </c>
      <c r="AE17" s="50">
        <v>8</v>
      </c>
      <c r="AF17" s="50">
        <v>14</v>
      </c>
      <c r="AG17" s="50">
        <v>0.88000000000000012</v>
      </c>
      <c r="AH17" s="50">
        <v>0</v>
      </c>
      <c r="AI17" s="50">
        <v>12.401</v>
      </c>
      <c r="AJ17" s="50">
        <v>0</v>
      </c>
      <c r="AK17" s="50">
        <v>521</v>
      </c>
      <c r="AL17" s="50">
        <v>6</v>
      </c>
      <c r="AM17" s="50">
        <v>0</v>
      </c>
      <c r="AN17" s="50">
        <v>2.4449999999999998</v>
      </c>
      <c r="AO17" s="50">
        <v>0</v>
      </c>
      <c r="AP17" s="50">
        <v>47.713899999999995</v>
      </c>
      <c r="AQ17" s="50">
        <v>0</v>
      </c>
      <c r="AR17" s="50">
        <v>521</v>
      </c>
      <c r="AS17" s="51">
        <v>6</v>
      </c>
      <c r="AT17" s="50">
        <v>0</v>
      </c>
      <c r="AU17" s="50">
        <v>12.798999999999999</v>
      </c>
      <c r="AV17" s="50">
        <v>0</v>
      </c>
      <c r="AW17" s="50">
        <v>44.672999999999995</v>
      </c>
      <c r="AX17" s="50">
        <v>0</v>
      </c>
      <c r="AY17" s="50">
        <v>0</v>
      </c>
      <c r="AZ17" s="50">
        <v>3</v>
      </c>
      <c r="BA17" s="50">
        <v>0</v>
      </c>
      <c r="BB17" s="50">
        <v>4.04</v>
      </c>
      <c r="BC17" s="50">
        <v>0</v>
      </c>
      <c r="BD17" s="52">
        <v>35.459000000000003</v>
      </c>
      <c r="BE17" s="50">
        <v>0</v>
      </c>
      <c r="BF17" s="53">
        <v>0</v>
      </c>
      <c r="BG17" s="50">
        <v>3</v>
      </c>
      <c r="BH17" s="50">
        <v>0</v>
      </c>
      <c r="BI17" s="50">
        <v>5.0625999999999998</v>
      </c>
      <c r="BJ17" s="50">
        <v>0</v>
      </c>
      <c r="BK17" s="50">
        <v>48.230000000000004</v>
      </c>
      <c r="BL17" s="50">
        <v>0</v>
      </c>
      <c r="BM17" s="53">
        <v>1678</v>
      </c>
      <c r="BN17" s="50">
        <v>27</v>
      </c>
      <c r="BO17" s="50">
        <v>0</v>
      </c>
      <c r="BP17" s="50">
        <f>SUM(BP18:BP23)</f>
        <v>4.7330000000000005</v>
      </c>
      <c r="BQ17" s="50">
        <f t="shared" ref="BQ17:CI17" si="0">SUM(BQ18:BQ23)</f>
        <v>0</v>
      </c>
      <c r="BR17" s="50">
        <f t="shared" si="0"/>
        <v>42.176000000000002</v>
      </c>
      <c r="BS17" s="50">
        <f t="shared" si="0"/>
        <v>0</v>
      </c>
      <c r="BT17" s="53">
        <f t="shared" si="0"/>
        <v>1866</v>
      </c>
      <c r="BU17" s="50">
        <f t="shared" si="0"/>
        <v>28</v>
      </c>
      <c r="BV17" s="50">
        <f t="shared" si="0"/>
        <v>0</v>
      </c>
      <c r="BW17" s="50">
        <f>SUM(BW18:BW23)</f>
        <v>3.8679999999999999</v>
      </c>
      <c r="BX17" s="50">
        <f t="shared" si="0"/>
        <v>0</v>
      </c>
      <c r="BY17" s="50">
        <f t="shared" si="0"/>
        <v>68.558999999999997</v>
      </c>
      <c r="BZ17" s="50">
        <f t="shared" si="0"/>
        <v>0</v>
      </c>
      <c r="CA17" s="53">
        <f t="shared" si="0"/>
        <v>1865</v>
      </c>
      <c r="CB17" s="50">
        <f t="shared" si="0"/>
        <v>31</v>
      </c>
      <c r="CC17" s="50">
        <f t="shared" si="0"/>
        <v>0</v>
      </c>
      <c r="CD17" s="50">
        <f t="shared" si="0"/>
        <v>5.59</v>
      </c>
      <c r="CE17" s="50">
        <f t="shared" si="0"/>
        <v>0</v>
      </c>
      <c r="CF17" s="50">
        <f t="shared" si="0"/>
        <v>57.940999999999995</v>
      </c>
      <c r="CG17" s="50">
        <f t="shared" si="0"/>
        <v>0</v>
      </c>
      <c r="CH17" s="50">
        <f t="shared" si="0"/>
        <v>2283</v>
      </c>
      <c r="CI17" s="50">
        <f t="shared" si="0"/>
        <v>31</v>
      </c>
      <c r="CJ17" s="54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</row>
    <row r="18" spans="1:130" x14ac:dyDescent="0.25">
      <c r="A18" s="47" t="s">
        <v>223</v>
      </c>
      <c r="B18" s="48" t="s">
        <v>224</v>
      </c>
      <c r="C18" s="49" t="s">
        <v>222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50">
        <v>0</v>
      </c>
      <c r="Q18" s="50">
        <v>0</v>
      </c>
      <c r="R18" s="50">
        <v>0</v>
      </c>
      <c r="S18" s="50">
        <v>0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0.56000000000000005</v>
      </c>
      <c r="AH18" s="50">
        <v>0</v>
      </c>
      <c r="AI18" s="50">
        <v>0</v>
      </c>
      <c r="AJ18" s="50">
        <v>0</v>
      </c>
      <c r="AK18" s="50">
        <v>0</v>
      </c>
      <c r="AL18" s="50">
        <v>0</v>
      </c>
      <c r="AM18" s="50">
        <v>0</v>
      </c>
      <c r="AN18" s="50">
        <v>2.125</v>
      </c>
      <c r="AO18" s="50">
        <v>0</v>
      </c>
      <c r="AP18" s="50">
        <v>31.532499999999999</v>
      </c>
      <c r="AQ18" s="50">
        <v>0</v>
      </c>
      <c r="AR18" s="50">
        <v>0</v>
      </c>
      <c r="AS18" s="50">
        <v>0</v>
      </c>
      <c r="AT18" s="50">
        <v>0</v>
      </c>
      <c r="AU18" s="50">
        <v>9.5190000000000001</v>
      </c>
      <c r="AV18" s="50">
        <v>0</v>
      </c>
      <c r="AW18" s="50">
        <v>32.699999999999996</v>
      </c>
      <c r="AX18" s="50">
        <v>0</v>
      </c>
      <c r="AY18" s="50">
        <v>0</v>
      </c>
      <c r="AZ18" s="50">
        <v>0</v>
      </c>
      <c r="BA18" s="50">
        <v>0</v>
      </c>
      <c r="BB18" s="50">
        <v>0.86</v>
      </c>
      <c r="BC18" s="50">
        <v>0</v>
      </c>
      <c r="BD18" s="50">
        <v>24.079000000000001</v>
      </c>
      <c r="BE18" s="50">
        <v>0</v>
      </c>
      <c r="BF18" s="50">
        <v>0</v>
      </c>
      <c r="BG18" s="50">
        <v>0</v>
      </c>
      <c r="BH18" s="50">
        <v>0</v>
      </c>
      <c r="BI18" s="50">
        <v>2.0296000000000003</v>
      </c>
      <c r="BJ18" s="50">
        <v>0</v>
      </c>
      <c r="BK18" s="50">
        <v>33.707000000000001</v>
      </c>
      <c r="BL18" s="50">
        <v>0</v>
      </c>
      <c r="BM18" s="50">
        <v>0</v>
      </c>
      <c r="BN18" s="50">
        <v>0</v>
      </c>
      <c r="BO18" s="50">
        <v>0</v>
      </c>
      <c r="BP18" s="50">
        <f>BP25</f>
        <v>1.7000000000000002</v>
      </c>
      <c r="BQ18" s="50">
        <f t="shared" ref="BQ18:CI18" si="1">BQ25</f>
        <v>0</v>
      </c>
      <c r="BR18" s="50">
        <f t="shared" si="1"/>
        <v>26.893000000000001</v>
      </c>
      <c r="BS18" s="50">
        <f t="shared" si="1"/>
        <v>0</v>
      </c>
      <c r="BT18" s="50">
        <f t="shared" si="1"/>
        <v>0</v>
      </c>
      <c r="BU18" s="50">
        <f t="shared" si="1"/>
        <v>0</v>
      </c>
      <c r="BV18" s="50">
        <f t="shared" si="1"/>
        <v>0</v>
      </c>
      <c r="BW18" s="50">
        <f>BW25</f>
        <v>1.238</v>
      </c>
      <c r="BX18" s="50">
        <f t="shared" si="1"/>
        <v>0</v>
      </c>
      <c r="BY18" s="50">
        <f t="shared" si="1"/>
        <v>27.456</v>
      </c>
      <c r="BZ18" s="50">
        <f t="shared" si="1"/>
        <v>0</v>
      </c>
      <c r="CA18" s="50">
        <f t="shared" si="1"/>
        <v>0</v>
      </c>
      <c r="CB18" s="50">
        <f t="shared" si="1"/>
        <v>0</v>
      </c>
      <c r="CC18" s="50">
        <f t="shared" si="1"/>
        <v>0</v>
      </c>
      <c r="CD18" s="50">
        <f t="shared" si="1"/>
        <v>2.8600000000000003</v>
      </c>
      <c r="CE18" s="50">
        <f t="shared" si="1"/>
        <v>0</v>
      </c>
      <c r="CF18" s="50">
        <f t="shared" si="1"/>
        <v>17.93</v>
      </c>
      <c r="CG18" s="50">
        <f t="shared" si="1"/>
        <v>0</v>
      </c>
      <c r="CH18" s="50">
        <f t="shared" si="1"/>
        <v>0</v>
      </c>
      <c r="CI18" s="50">
        <f t="shared" si="1"/>
        <v>0</v>
      </c>
      <c r="CJ18" s="54"/>
    </row>
    <row r="19" spans="1:130" ht="31.5" x14ac:dyDescent="0.25">
      <c r="A19" s="47" t="s">
        <v>225</v>
      </c>
      <c r="B19" s="48" t="s">
        <v>226</v>
      </c>
      <c r="C19" s="49" t="s">
        <v>222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0</v>
      </c>
      <c r="N19" s="50">
        <v>0</v>
      </c>
      <c r="O19" s="50">
        <v>0</v>
      </c>
      <c r="P19" s="50">
        <v>0</v>
      </c>
      <c r="Q19" s="50">
        <v>0</v>
      </c>
      <c r="R19" s="50">
        <v>0</v>
      </c>
      <c r="S19" s="50">
        <v>0.85799999999999998</v>
      </c>
      <c r="T19" s="50">
        <v>0</v>
      </c>
      <c r="U19" s="50">
        <v>3.8000000000000003</v>
      </c>
      <c r="V19" s="50">
        <v>0</v>
      </c>
      <c r="W19" s="50">
        <v>605</v>
      </c>
      <c r="X19" s="50">
        <v>0</v>
      </c>
      <c r="Y19" s="50">
        <v>5</v>
      </c>
      <c r="Z19" s="50">
        <v>0.85799999999999998</v>
      </c>
      <c r="AA19" s="50">
        <v>0</v>
      </c>
      <c r="AB19" s="50">
        <v>4.6530000000000005</v>
      </c>
      <c r="AC19" s="50">
        <v>0</v>
      </c>
      <c r="AD19" s="50">
        <v>605</v>
      </c>
      <c r="AE19" s="50">
        <v>0</v>
      </c>
      <c r="AF19" s="50">
        <v>0</v>
      </c>
      <c r="AG19" s="50">
        <v>0</v>
      </c>
      <c r="AH19" s="50">
        <v>0</v>
      </c>
      <c r="AI19" s="50">
        <v>6.7829999999999995</v>
      </c>
      <c r="AJ19" s="50">
        <v>0</v>
      </c>
      <c r="AK19" s="50">
        <v>521</v>
      </c>
      <c r="AL19" s="50">
        <v>0</v>
      </c>
      <c r="AM19" s="50">
        <v>15</v>
      </c>
      <c r="AN19" s="50">
        <v>0</v>
      </c>
      <c r="AO19" s="50">
        <v>0</v>
      </c>
      <c r="AP19" s="50">
        <v>10.5504</v>
      </c>
      <c r="AQ19" s="50">
        <v>0</v>
      </c>
      <c r="AR19" s="50">
        <v>521</v>
      </c>
      <c r="AS19" s="50">
        <v>0</v>
      </c>
      <c r="AT19" s="50">
        <v>0</v>
      </c>
      <c r="AU19" s="50">
        <v>1.4950000000000001</v>
      </c>
      <c r="AV19" s="50">
        <v>0</v>
      </c>
      <c r="AW19" s="50">
        <v>6.2840000000000007</v>
      </c>
      <c r="AX19" s="50">
        <v>0</v>
      </c>
      <c r="AY19" s="50">
        <v>0</v>
      </c>
      <c r="AZ19" s="50">
        <v>0</v>
      </c>
      <c r="BA19" s="50">
        <v>0</v>
      </c>
      <c r="BB19" s="50">
        <v>1.4950000000000001</v>
      </c>
      <c r="BC19" s="50">
        <v>0</v>
      </c>
      <c r="BD19" s="50">
        <v>6.1369999999999996</v>
      </c>
      <c r="BE19" s="50">
        <v>0</v>
      </c>
      <c r="BF19" s="50">
        <v>0</v>
      </c>
      <c r="BG19" s="50">
        <v>0</v>
      </c>
      <c r="BH19" s="50">
        <v>0</v>
      </c>
      <c r="BI19" s="50">
        <v>1.4430000000000001</v>
      </c>
      <c r="BJ19" s="50">
        <v>0</v>
      </c>
      <c r="BK19" s="50">
        <v>11.516999999999999</v>
      </c>
      <c r="BL19" s="50">
        <v>0</v>
      </c>
      <c r="BM19" s="53">
        <v>1678</v>
      </c>
      <c r="BN19" s="50">
        <v>0</v>
      </c>
      <c r="BO19" s="50">
        <v>0</v>
      </c>
      <c r="BP19" s="50">
        <f>BP57</f>
        <v>1.4430000000000001</v>
      </c>
      <c r="BQ19" s="50">
        <f t="shared" ref="BQ19:CB19" si="2">BQ57</f>
        <v>0</v>
      </c>
      <c r="BR19" s="50">
        <f t="shared" si="2"/>
        <v>12.115</v>
      </c>
      <c r="BS19" s="50">
        <f t="shared" si="2"/>
        <v>0</v>
      </c>
      <c r="BT19" s="53">
        <f t="shared" si="2"/>
        <v>1866</v>
      </c>
      <c r="BU19" s="50">
        <f t="shared" si="2"/>
        <v>0</v>
      </c>
      <c r="BV19" s="50">
        <v>0</v>
      </c>
      <c r="BW19" s="50">
        <f t="shared" si="2"/>
        <v>2.0499999999999998</v>
      </c>
      <c r="BX19" s="50">
        <f t="shared" si="2"/>
        <v>0</v>
      </c>
      <c r="BY19" s="50">
        <f t="shared" si="2"/>
        <v>35.086999999999989</v>
      </c>
      <c r="BZ19" s="50">
        <f t="shared" si="2"/>
        <v>0</v>
      </c>
      <c r="CA19" s="53">
        <f t="shared" si="2"/>
        <v>1865</v>
      </c>
      <c r="CB19" s="50">
        <f t="shared" si="2"/>
        <v>20</v>
      </c>
      <c r="CC19" s="50">
        <v>0</v>
      </c>
      <c r="CD19" s="50">
        <f>CD57</f>
        <v>2.15</v>
      </c>
      <c r="CE19" s="50">
        <f t="shared" ref="CE19:CI19" si="3">CE57</f>
        <v>0</v>
      </c>
      <c r="CF19" s="50">
        <f t="shared" si="3"/>
        <v>35.088999999999999</v>
      </c>
      <c r="CG19" s="50">
        <f t="shared" si="3"/>
        <v>0</v>
      </c>
      <c r="CH19" s="50">
        <f t="shared" si="3"/>
        <v>2283</v>
      </c>
      <c r="CI19" s="50">
        <f t="shared" si="3"/>
        <v>20</v>
      </c>
      <c r="CJ19" s="54"/>
    </row>
    <row r="20" spans="1:130" ht="63" x14ac:dyDescent="0.25">
      <c r="A20" s="47" t="s">
        <v>227</v>
      </c>
      <c r="B20" s="48" t="s">
        <v>228</v>
      </c>
      <c r="C20" s="49" t="s">
        <v>222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0</v>
      </c>
      <c r="AG20" s="50">
        <v>0</v>
      </c>
      <c r="AH20" s="50">
        <v>0</v>
      </c>
      <c r="AI20" s="50">
        <v>0</v>
      </c>
      <c r="AJ20" s="50">
        <v>0</v>
      </c>
      <c r="AK20" s="50">
        <v>0</v>
      </c>
      <c r="AL20" s="50">
        <v>0</v>
      </c>
      <c r="AM20" s="50"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>
        <v>0</v>
      </c>
      <c r="AZ20" s="50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0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0</v>
      </c>
      <c r="BX20" s="50">
        <v>0</v>
      </c>
      <c r="BY20" s="50">
        <v>0</v>
      </c>
      <c r="BZ20" s="50">
        <v>0</v>
      </c>
      <c r="CA20" s="50">
        <v>0</v>
      </c>
      <c r="CB20" s="50">
        <v>0</v>
      </c>
      <c r="CC20" s="50">
        <v>0</v>
      </c>
      <c r="CD20" s="50">
        <v>0</v>
      </c>
      <c r="CE20" s="50">
        <v>0</v>
      </c>
      <c r="CF20" s="50">
        <v>0</v>
      </c>
      <c r="CG20" s="50">
        <v>0</v>
      </c>
      <c r="CH20" s="50">
        <v>0</v>
      </c>
      <c r="CI20" s="50">
        <v>0</v>
      </c>
      <c r="CJ20" s="54"/>
    </row>
    <row r="21" spans="1:130" ht="31.5" x14ac:dyDescent="0.25">
      <c r="A21" s="47" t="s">
        <v>229</v>
      </c>
      <c r="B21" s="48" t="s">
        <v>230</v>
      </c>
      <c r="C21" s="49" t="s">
        <v>222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5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5.08</v>
      </c>
      <c r="V21" s="50">
        <v>0</v>
      </c>
      <c r="W21" s="50">
        <v>0</v>
      </c>
      <c r="X21" s="50">
        <v>0</v>
      </c>
      <c r="Y21" s="50">
        <v>0</v>
      </c>
      <c r="Z21" s="50">
        <v>0</v>
      </c>
      <c r="AA21" s="50">
        <v>0</v>
      </c>
      <c r="AB21" s="50">
        <v>4.2290000000000001</v>
      </c>
      <c r="AC21" s="50">
        <v>0</v>
      </c>
      <c r="AD21" s="50">
        <v>0</v>
      </c>
      <c r="AE21" s="50">
        <v>0</v>
      </c>
      <c r="AF21" s="50">
        <v>0</v>
      </c>
      <c r="AG21" s="50">
        <v>0.32</v>
      </c>
      <c r="AH21" s="50">
        <v>0</v>
      </c>
      <c r="AI21" s="50">
        <v>5.6180000000000003</v>
      </c>
      <c r="AJ21" s="50">
        <v>0</v>
      </c>
      <c r="AK21" s="50">
        <v>0</v>
      </c>
      <c r="AL21" s="50">
        <v>0</v>
      </c>
      <c r="AM21" s="50">
        <v>0</v>
      </c>
      <c r="AN21" s="50">
        <v>0.32</v>
      </c>
      <c r="AO21" s="50">
        <v>0</v>
      </c>
      <c r="AP21" s="50">
        <v>5.6310000000000002</v>
      </c>
      <c r="AQ21" s="50">
        <v>0</v>
      </c>
      <c r="AR21" s="50">
        <v>0</v>
      </c>
      <c r="AS21" s="50">
        <v>0</v>
      </c>
      <c r="AT21" s="50">
        <v>0</v>
      </c>
      <c r="AU21" s="50">
        <v>1.7850000000000001</v>
      </c>
      <c r="AV21" s="50">
        <v>0</v>
      </c>
      <c r="AW21" s="50">
        <v>5.6890000000000001</v>
      </c>
      <c r="AX21" s="50">
        <v>0</v>
      </c>
      <c r="AY21" s="50">
        <v>0</v>
      </c>
      <c r="AZ21" s="50">
        <v>0</v>
      </c>
      <c r="BA21" s="50">
        <v>0</v>
      </c>
      <c r="BB21" s="50">
        <v>1.6850000000000001</v>
      </c>
      <c r="BC21" s="50">
        <v>0</v>
      </c>
      <c r="BD21" s="50">
        <v>5.2429999999999994</v>
      </c>
      <c r="BE21" s="50">
        <v>0</v>
      </c>
      <c r="BF21" s="50">
        <v>0</v>
      </c>
      <c r="BG21" s="50">
        <v>0</v>
      </c>
      <c r="BH21" s="50">
        <v>0</v>
      </c>
      <c r="BI21" s="50">
        <v>1.5899999999999999</v>
      </c>
      <c r="BJ21" s="50">
        <v>0</v>
      </c>
      <c r="BK21" s="50">
        <v>3.0059999999999998</v>
      </c>
      <c r="BL21" s="50">
        <v>0</v>
      </c>
      <c r="BM21" s="50">
        <v>0</v>
      </c>
      <c r="BN21" s="50">
        <v>0</v>
      </c>
      <c r="BO21" s="50">
        <v>0</v>
      </c>
      <c r="BP21" s="50">
        <f t="shared" ref="BP21:BU21" si="4">BP248</f>
        <v>1.5899999999999999</v>
      </c>
      <c r="BQ21" s="50">
        <f t="shared" si="4"/>
        <v>0</v>
      </c>
      <c r="BR21" s="50">
        <f t="shared" si="4"/>
        <v>3.1679999999999993</v>
      </c>
      <c r="BS21" s="50">
        <f t="shared" si="4"/>
        <v>0</v>
      </c>
      <c r="BT21" s="50">
        <f t="shared" si="4"/>
        <v>0</v>
      </c>
      <c r="BU21" s="50">
        <f t="shared" si="4"/>
        <v>0</v>
      </c>
      <c r="BV21" s="50">
        <v>0</v>
      </c>
      <c r="BW21" s="50">
        <f t="shared" ref="BW21:CB21" si="5">BW248</f>
        <v>0.57999999999999996</v>
      </c>
      <c r="BX21" s="50">
        <f t="shared" si="5"/>
        <v>0</v>
      </c>
      <c r="BY21" s="50">
        <f t="shared" si="5"/>
        <v>6.016</v>
      </c>
      <c r="BZ21" s="50">
        <f t="shared" si="5"/>
        <v>0</v>
      </c>
      <c r="CA21" s="50">
        <f t="shared" si="5"/>
        <v>0</v>
      </c>
      <c r="CB21" s="50">
        <f t="shared" si="5"/>
        <v>0</v>
      </c>
      <c r="CC21" s="50">
        <v>0</v>
      </c>
      <c r="CD21" s="50">
        <f>CD248</f>
        <v>0.57999999999999996</v>
      </c>
      <c r="CE21" s="50">
        <f t="shared" ref="CE21:CI21" si="6">CE248</f>
        <v>0</v>
      </c>
      <c r="CF21" s="50">
        <f t="shared" si="6"/>
        <v>4.9219999999999997</v>
      </c>
      <c r="CG21" s="50">
        <f t="shared" si="6"/>
        <v>0</v>
      </c>
      <c r="CH21" s="50">
        <f t="shared" si="6"/>
        <v>0</v>
      </c>
      <c r="CI21" s="50">
        <f t="shared" si="6"/>
        <v>0</v>
      </c>
      <c r="CJ21" s="54"/>
    </row>
    <row r="22" spans="1:130" ht="31.5" x14ac:dyDescent="0.25">
      <c r="A22" s="47" t="s">
        <v>231</v>
      </c>
      <c r="B22" s="48" t="s">
        <v>232</v>
      </c>
      <c r="C22" s="49" t="s">
        <v>222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  <c r="N22" s="50">
        <v>0</v>
      </c>
      <c r="O22" s="50">
        <v>0</v>
      </c>
      <c r="P22" s="50">
        <v>0</v>
      </c>
      <c r="Q22" s="50">
        <v>0</v>
      </c>
      <c r="R22" s="50">
        <v>0</v>
      </c>
      <c r="S22" s="50">
        <v>0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>
        <v>0</v>
      </c>
      <c r="AK22" s="50">
        <v>0</v>
      </c>
      <c r="AL22" s="50">
        <v>0</v>
      </c>
      <c r="AM22" s="50"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>
        <v>0</v>
      </c>
      <c r="AZ22" s="50">
        <v>0</v>
      </c>
      <c r="BA22" s="50">
        <v>0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50">
        <v>0</v>
      </c>
      <c r="BY22" s="50">
        <v>0</v>
      </c>
      <c r="BZ22" s="50">
        <v>0</v>
      </c>
      <c r="CA22" s="50">
        <v>0</v>
      </c>
      <c r="CB22" s="50">
        <v>0</v>
      </c>
      <c r="CC22" s="50">
        <v>0</v>
      </c>
      <c r="CD22" s="50">
        <v>0</v>
      </c>
      <c r="CE22" s="50">
        <v>0</v>
      </c>
      <c r="CF22" s="50">
        <v>0</v>
      </c>
      <c r="CG22" s="50">
        <v>0</v>
      </c>
      <c r="CH22" s="50">
        <v>0</v>
      </c>
      <c r="CI22" s="50">
        <v>0</v>
      </c>
      <c r="CJ22" s="54"/>
    </row>
    <row r="23" spans="1:130" x14ac:dyDescent="0.25">
      <c r="A23" s="47" t="s">
        <v>233</v>
      </c>
      <c r="B23" s="48" t="s">
        <v>234</v>
      </c>
      <c r="C23" s="49" t="s">
        <v>222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50">
        <v>0</v>
      </c>
      <c r="Q23" s="50">
        <v>0</v>
      </c>
      <c r="R23" s="50">
        <v>7.5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8</v>
      </c>
      <c r="Y23" s="50">
        <v>6.5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8</v>
      </c>
      <c r="AF23" s="50">
        <v>14</v>
      </c>
      <c r="AG23" s="50">
        <v>0</v>
      </c>
      <c r="AH23" s="50">
        <v>0</v>
      </c>
      <c r="AI23" s="50">
        <v>0</v>
      </c>
      <c r="AJ23" s="50">
        <v>0</v>
      </c>
      <c r="AK23" s="50">
        <v>0</v>
      </c>
      <c r="AL23" s="50">
        <v>6</v>
      </c>
      <c r="AM23" s="50">
        <v>14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6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>
        <v>0</v>
      </c>
      <c r="AZ23" s="50">
        <v>3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0</v>
      </c>
      <c r="BG23" s="50">
        <v>3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27</v>
      </c>
      <c r="BO23" s="50">
        <v>0</v>
      </c>
      <c r="BP23" s="50">
        <f t="shared" ref="BP23:BU23" si="7">BP293</f>
        <v>0</v>
      </c>
      <c r="BQ23" s="50">
        <f t="shared" si="7"/>
        <v>0</v>
      </c>
      <c r="BR23" s="50">
        <f t="shared" si="7"/>
        <v>0</v>
      </c>
      <c r="BS23" s="50">
        <f t="shared" si="7"/>
        <v>0</v>
      </c>
      <c r="BT23" s="50">
        <f t="shared" si="7"/>
        <v>0</v>
      </c>
      <c r="BU23" s="50">
        <f t="shared" si="7"/>
        <v>28</v>
      </c>
      <c r="BV23" s="50">
        <v>0</v>
      </c>
      <c r="BW23" s="50">
        <f t="shared" ref="BW23:CB23" si="8">BW293</f>
        <v>0</v>
      </c>
      <c r="BX23" s="50">
        <f t="shared" si="8"/>
        <v>0</v>
      </c>
      <c r="BY23" s="50">
        <f t="shared" si="8"/>
        <v>0</v>
      </c>
      <c r="BZ23" s="50">
        <f t="shared" si="8"/>
        <v>0</v>
      </c>
      <c r="CA23" s="50">
        <f t="shared" si="8"/>
        <v>0</v>
      </c>
      <c r="CB23" s="50">
        <f t="shared" si="8"/>
        <v>11</v>
      </c>
      <c r="CC23" s="50">
        <v>0</v>
      </c>
      <c r="CD23" s="50">
        <f>CD293</f>
        <v>0</v>
      </c>
      <c r="CE23" s="50">
        <f t="shared" ref="CE23:CI23" si="9">CE293</f>
        <v>0</v>
      </c>
      <c r="CF23" s="50">
        <f t="shared" si="9"/>
        <v>0</v>
      </c>
      <c r="CG23" s="50">
        <f t="shared" si="9"/>
        <v>0</v>
      </c>
      <c r="CH23" s="50">
        <f t="shared" si="9"/>
        <v>0</v>
      </c>
      <c r="CI23" s="50">
        <f t="shared" si="9"/>
        <v>11</v>
      </c>
      <c r="CJ23" s="54"/>
    </row>
    <row r="24" spans="1:130" x14ac:dyDescent="0.25">
      <c r="A24" s="47" t="s">
        <v>128</v>
      </c>
      <c r="B24" s="48" t="s">
        <v>235</v>
      </c>
      <c r="C24" s="49" t="s">
        <v>222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1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6">
        <v>0</v>
      </c>
      <c r="AH24" s="50">
        <v>0</v>
      </c>
      <c r="AI24" s="56">
        <v>0</v>
      </c>
      <c r="AJ24" s="50">
        <v>0</v>
      </c>
      <c r="AK24" s="56">
        <v>0</v>
      </c>
      <c r="AL24" s="56">
        <v>0</v>
      </c>
      <c r="AM24" s="50">
        <v>0</v>
      </c>
      <c r="AN24" s="56">
        <v>0</v>
      </c>
      <c r="AO24" s="50">
        <v>0</v>
      </c>
      <c r="AP24" s="56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1</v>
      </c>
      <c r="BA24" s="50">
        <v>0</v>
      </c>
      <c r="BB24" s="50">
        <v>0</v>
      </c>
      <c r="BC24" s="50">
        <v>0</v>
      </c>
      <c r="BD24" s="50">
        <v>0</v>
      </c>
      <c r="BE24" s="50">
        <v>0</v>
      </c>
      <c r="BF24" s="50">
        <v>0</v>
      </c>
      <c r="BG24" s="50">
        <v>1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1</v>
      </c>
      <c r="BO24" s="50">
        <v>0</v>
      </c>
      <c r="BP24" s="50">
        <v>0</v>
      </c>
      <c r="BQ24" s="50">
        <v>0</v>
      </c>
      <c r="BR24" s="50">
        <v>0</v>
      </c>
      <c r="BS24" s="50">
        <v>0</v>
      </c>
      <c r="BT24" s="50">
        <v>0</v>
      </c>
      <c r="BU24" s="50">
        <v>1</v>
      </c>
      <c r="BV24" s="50">
        <v>0</v>
      </c>
      <c r="BW24" s="50">
        <v>0</v>
      </c>
      <c r="BX24" s="50">
        <v>0</v>
      </c>
      <c r="BY24" s="50">
        <v>0</v>
      </c>
      <c r="BZ24" s="50">
        <v>0</v>
      </c>
      <c r="CA24" s="50">
        <v>0</v>
      </c>
      <c r="CB24" s="50">
        <v>1</v>
      </c>
      <c r="CC24" s="50">
        <v>0</v>
      </c>
      <c r="CD24" s="50">
        <v>0</v>
      </c>
      <c r="CE24" s="50">
        <v>0</v>
      </c>
      <c r="CF24" s="50">
        <v>0</v>
      </c>
      <c r="CG24" s="50">
        <v>0</v>
      </c>
      <c r="CH24" s="50">
        <v>0</v>
      </c>
      <c r="CI24" s="50">
        <v>1</v>
      </c>
      <c r="CJ24" s="54"/>
    </row>
    <row r="25" spans="1:130" ht="31.5" x14ac:dyDescent="0.25">
      <c r="A25" s="47" t="s">
        <v>236</v>
      </c>
      <c r="B25" s="48" t="s">
        <v>237</v>
      </c>
      <c r="C25" s="49" t="s">
        <v>222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0.56000000000000005</v>
      </c>
      <c r="AH25" s="50">
        <v>0</v>
      </c>
      <c r="AI25" s="50">
        <v>0</v>
      </c>
      <c r="AJ25" s="50">
        <v>0</v>
      </c>
      <c r="AK25" s="50">
        <v>0</v>
      </c>
      <c r="AL25" s="50">
        <v>0</v>
      </c>
      <c r="AM25" s="50">
        <v>3</v>
      </c>
      <c r="AN25" s="50">
        <v>2.125</v>
      </c>
      <c r="AO25" s="50">
        <v>0</v>
      </c>
      <c r="AP25" s="50">
        <v>31.532499999999999</v>
      </c>
      <c r="AQ25" s="50">
        <v>0</v>
      </c>
      <c r="AR25" s="50">
        <v>0</v>
      </c>
      <c r="AS25" s="50">
        <v>0</v>
      </c>
      <c r="AT25" s="50">
        <v>0</v>
      </c>
      <c r="AU25" s="50">
        <v>9.5190000000000001</v>
      </c>
      <c r="AV25" s="50">
        <v>0</v>
      </c>
      <c r="AW25" s="50">
        <v>32.699999999999996</v>
      </c>
      <c r="AX25" s="50">
        <v>0</v>
      </c>
      <c r="AY25" s="50">
        <v>0</v>
      </c>
      <c r="AZ25" s="50">
        <v>0</v>
      </c>
      <c r="BA25" s="50">
        <v>0</v>
      </c>
      <c r="BB25" s="50">
        <v>0.86</v>
      </c>
      <c r="BC25" s="50">
        <v>0</v>
      </c>
      <c r="BD25" s="50">
        <v>24.079000000000001</v>
      </c>
      <c r="BE25" s="50">
        <v>0</v>
      </c>
      <c r="BF25" s="50">
        <v>0</v>
      </c>
      <c r="BG25" s="50">
        <v>0</v>
      </c>
      <c r="BH25" s="50">
        <v>0</v>
      </c>
      <c r="BI25" s="50">
        <v>2.0296000000000003</v>
      </c>
      <c r="BJ25" s="50">
        <v>0</v>
      </c>
      <c r="BK25" s="50">
        <v>33.707000000000001</v>
      </c>
      <c r="BL25" s="50">
        <v>0</v>
      </c>
      <c r="BM25" s="50">
        <v>0</v>
      </c>
      <c r="BN25" s="50">
        <v>0</v>
      </c>
      <c r="BO25" s="50">
        <v>0</v>
      </c>
      <c r="BP25" s="50">
        <f>SUM(BP26,BP40,BP43,BP52,)</f>
        <v>1.7000000000000002</v>
      </c>
      <c r="BQ25" s="50">
        <f t="shared" ref="BQ25:CC25" si="10">SUM(BQ26,BQ40,BQ43,BQ52,)</f>
        <v>0</v>
      </c>
      <c r="BR25" s="50">
        <f t="shared" si="10"/>
        <v>26.893000000000001</v>
      </c>
      <c r="BS25" s="50">
        <f t="shared" si="10"/>
        <v>0</v>
      </c>
      <c r="BT25" s="50">
        <f t="shared" si="10"/>
        <v>0</v>
      </c>
      <c r="BU25" s="50">
        <f t="shared" si="10"/>
        <v>0</v>
      </c>
      <c r="BV25" s="50">
        <f t="shared" si="10"/>
        <v>0</v>
      </c>
      <c r="BW25" s="50">
        <f t="shared" si="10"/>
        <v>1.238</v>
      </c>
      <c r="BX25" s="50">
        <f t="shared" si="10"/>
        <v>0</v>
      </c>
      <c r="BY25" s="50">
        <f t="shared" si="10"/>
        <v>27.456</v>
      </c>
      <c r="BZ25" s="50">
        <f t="shared" si="10"/>
        <v>0</v>
      </c>
      <c r="CA25" s="50">
        <f t="shared" si="10"/>
        <v>0</v>
      </c>
      <c r="CB25" s="50">
        <f t="shared" si="10"/>
        <v>0</v>
      </c>
      <c r="CC25" s="50">
        <f t="shared" si="10"/>
        <v>0</v>
      </c>
      <c r="CD25" s="50">
        <f>SUM(CD26,CD40,CD43,CD52)</f>
        <v>2.8600000000000003</v>
      </c>
      <c r="CE25" s="50">
        <f t="shared" ref="CE25:CI25" si="11">SUM(CE26,CE40,CE43,CE52)</f>
        <v>0</v>
      </c>
      <c r="CF25" s="50">
        <f t="shared" si="11"/>
        <v>17.93</v>
      </c>
      <c r="CG25" s="50">
        <f t="shared" si="11"/>
        <v>0</v>
      </c>
      <c r="CH25" s="50">
        <f t="shared" si="11"/>
        <v>0</v>
      </c>
      <c r="CI25" s="50">
        <f t="shared" si="11"/>
        <v>0</v>
      </c>
      <c r="CJ25" s="54"/>
    </row>
    <row r="26" spans="1:130" ht="47.25" x14ac:dyDescent="0.25">
      <c r="A26" s="47" t="s">
        <v>238</v>
      </c>
      <c r="B26" s="48" t="s">
        <v>239</v>
      </c>
      <c r="C26" s="49" t="s">
        <v>222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1.5649999999999999</v>
      </c>
      <c r="AO26" s="50">
        <v>0</v>
      </c>
      <c r="AP26" s="50">
        <v>31.532499999999999</v>
      </c>
      <c r="AQ26" s="50">
        <v>0</v>
      </c>
      <c r="AR26" s="50">
        <v>0</v>
      </c>
      <c r="AS26" s="50">
        <v>0</v>
      </c>
      <c r="AT26" s="50">
        <v>0</v>
      </c>
      <c r="AU26" s="50">
        <v>9.5190000000000001</v>
      </c>
      <c r="AV26" s="50">
        <v>0</v>
      </c>
      <c r="AW26" s="50">
        <v>32.699999999999996</v>
      </c>
      <c r="AX26" s="50">
        <v>0</v>
      </c>
      <c r="AY26" s="50">
        <v>0</v>
      </c>
      <c r="AZ26" s="50">
        <v>0</v>
      </c>
      <c r="BA26" s="50">
        <v>0</v>
      </c>
      <c r="BB26" s="50">
        <v>0.86</v>
      </c>
      <c r="BC26" s="50">
        <v>0</v>
      </c>
      <c r="BD26" s="50">
        <v>24.079000000000001</v>
      </c>
      <c r="BE26" s="50">
        <v>0</v>
      </c>
      <c r="BF26" s="50">
        <v>0</v>
      </c>
      <c r="BG26" s="50">
        <v>0</v>
      </c>
      <c r="BH26" s="50">
        <v>0</v>
      </c>
      <c r="BI26" s="50">
        <v>2.0296000000000003</v>
      </c>
      <c r="BJ26" s="50">
        <v>0</v>
      </c>
      <c r="BK26" s="50">
        <v>33.707000000000001</v>
      </c>
      <c r="BL26" s="50">
        <v>0</v>
      </c>
      <c r="BM26" s="50">
        <v>0</v>
      </c>
      <c r="BN26" s="50">
        <v>0</v>
      </c>
      <c r="BO26" s="50">
        <v>0</v>
      </c>
      <c r="BP26" s="50">
        <f>SUM(BP27,BP33,BP39,)</f>
        <v>1.7000000000000002</v>
      </c>
      <c r="BQ26" s="50">
        <f t="shared" ref="BQ26:CC26" si="12">SUM(BQ27,BQ33,BQ39,)</f>
        <v>0</v>
      </c>
      <c r="BR26" s="50">
        <f t="shared" si="12"/>
        <v>26.893000000000001</v>
      </c>
      <c r="BS26" s="50">
        <f t="shared" si="12"/>
        <v>0</v>
      </c>
      <c r="BT26" s="50">
        <f t="shared" si="12"/>
        <v>0</v>
      </c>
      <c r="BU26" s="50">
        <f t="shared" si="12"/>
        <v>0</v>
      </c>
      <c r="BV26" s="50">
        <f t="shared" si="12"/>
        <v>0</v>
      </c>
      <c r="BW26" s="50">
        <f>SUM(BW27,BW33,BW39,)</f>
        <v>1.238</v>
      </c>
      <c r="BX26" s="50">
        <f t="shared" si="12"/>
        <v>0</v>
      </c>
      <c r="BY26" s="50">
        <f t="shared" si="12"/>
        <v>27.456</v>
      </c>
      <c r="BZ26" s="50">
        <f t="shared" si="12"/>
        <v>0</v>
      </c>
      <c r="CA26" s="50">
        <f t="shared" si="12"/>
        <v>0</v>
      </c>
      <c r="CB26" s="50">
        <f t="shared" si="12"/>
        <v>0</v>
      </c>
      <c r="CC26" s="50">
        <f t="shared" si="12"/>
        <v>0</v>
      </c>
      <c r="CD26" s="50">
        <f>SUM(CD27,CD33,CD39,)</f>
        <v>2.8600000000000003</v>
      </c>
      <c r="CE26" s="50">
        <f t="shared" ref="CE26:CI26" si="13">SUM(CE27,CE33,CE39,)</f>
        <v>0</v>
      </c>
      <c r="CF26" s="50">
        <f t="shared" si="13"/>
        <v>17.93</v>
      </c>
      <c r="CG26" s="50">
        <f t="shared" si="13"/>
        <v>0</v>
      </c>
      <c r="CH26" s="50">
        <f t="shared" si="13"/>
        <v>0</v>
      </c>
      <c r="CI26" s="50">
        <f t="shared" si="13"/>
        <v>0</v>
      </c>
      <c r="CJ26" s="54"/>
    </row>
    <row r="27" spans="1:130" ht="63" x14ac:dyDescent="0.25">
      <c r="A27" s="47" t="s">
        <v>240</v>
      </c>
      <c r="B27" s="48" t="s">
        <v>241</v>
      </c>
      <c r="C27" s="49" t="s">
        <v>222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0</v>
      </c>
      <c r="AN27" s="50">
        <v>1.5649999999999999</v>
      </c>
      <c r="AO27" s="50">
        <v>0</v>
      </c>
      <c r="AP27" s="50">
        <v>29.8185</v>
      </c>
      <c r="AQ27" s="50">
        <v>0</v>
      </c>
      <c r="AR27" s="50">
        <v>0</v>
      </c>
      <c r="AS27" s="50">
        <v>0</v>
      </c>
      <c r="AT27" s="50">
        <v>0</v>
      </c>
      <c r="AU27" s="50">
        <v>8.5459999999999994</v>
      </c>
      <c r="AV27" s="50">
        <v>0</v>
      </c>
      <c r="AW27" s="50">
        <v>31.4</v>
      </c>
      <c r="AX27" s="50">
        <v>0</v>
      </c>
      <c r="AY27" s="50">
        <v>0</v>
      </c>
      <c r="AZ27" s="50">
        <v>0</v>
      </c>
      <c r="BA27" s="50">
        <v>0</v>
      </c>
      <c r="BB27" s="50">
        <v>0.36</v>
      </c>
      <c r="BC27" s="50">
        <v>0</v>
      </c>
      <c r="BD27" s="50">
        <v>22.266999999999999</v>
      </c>
      <c r="BE27" s="50">
        <v>0</v>
      </c>
      <c r="BF27" s="50">
        <v>0</v>
      </c>
      <c r="BG27" s="50">
        <v>0</v>
      </c>
      <c r="BH27" s="50">
        <v>0</v>
      </c>
      <c r="BI27" s="50">
        <v>0.84660000000000002</v>
      </c>
      <c r="BJ27" s="50">
        <v>0</v>
      </c>
      <c r="BK27" s="50">
        <v>31.943999999999999</v>
      </c>
      <c r="BL27" s="50">
        <v>0</v>
      </c>
      <c r="BM27" s="50">
        <v>0</v>
      </c>
      <c r="BN27" s="50">
        <v>0</v>
      </c>
      <c r="BO27" s="50">
        <v>0</v>
      </c>
      <c r="BP27" s="50">
        <f>SUM(BP28:BP32)</f>
        <v>0.61</v>
      </c>
      <c r="BQ27" s="50">
        <f t="shared" ref="BQ27:CI27" si="14">SUM(BQ28:BQ32)</f>
        <v>0</v>
      </c>
      <c r="BR27" s="50">
        <f t="shared" si="14"/>
        <v>22.405999999999999</v>
      </c>
      <c r="BS27" s="50">
        <f t="shared" si="14"/>
        <v>0</v>
      </c>
      <c r="BT27" s="50">
        <f t="shared" si="14"/>
        <v>0</v>
      </c>
      <c r="BU27" s="50">
        <f t="shared" si="14"/>
        <v>0</v>
      </c>
      <c r="BV27" s="50">
        <f t="shared" si="14"/>
        <v>0</v>
      </c>
      <c r="BW27" s="50">
        <f t="shared" si="14"/>
        <v>0.51500000000000001</v>
      </c>
      <c r="BX27" s="50">
        <f t="shared" si="14"/>
        <v>0</v>
      </c>
      <c r="BY27" s="50">
        <f t="shared" si="14"/>
        <v>24.795999999999999</v>
      </c>
      <c r="BZ27" s="50">
        <f t="shared" si="14"/>
        <v>0</v>
      </c>
      <c r="CA27" s="50">
        <f t="shared" si="14"/>
        <v>0</v>
      </c>
      <c r="CB27" s="50">
        <f t="shared" si="14"/>
        <v>0</v>
      </c>
      <c r="CC27" s="50">
        <f t="shared" si="14"/>
        <v>0</v>
      </c>
      <c r="CD27" s="50">
        <f t="shared" si="14"/>
        <v>1.33</v>
      </c>
      <c r="CE27" s="50">
        <f t="shared" si="14"/>
        <v>0</v>
      </c>
      <c r="CF27" s="50">
        <f t="shared" si="14"/>
        <v>14.62</v>
      </c>
      <c r="CG27" s="50">
        <f t="shared" si="14"/>
        <v>0</v>
      </c>
      <c r="CH27" s="50">
        <f t="shared" si="14"/>
        <v>0</v>
      </c>
      <c r="CI27" s="50">
        <f t="shared" si="14"/>
        <v>0</v>
      </c>
      <c r="CJ27" s="54"/>
    </row>
    <row r="28" spans="1:130" ht="63" x14ac:dyDescent="0.25">
      <c r="A28" s="47" t="s">
        <v>128</v>
      </c>
      <c r="B28" s="48" t="s">
        <v>242</v>
      </c>
      <c r="C28" s="49" t="s">
        <v>222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6">
        <v>0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>
        <v>0</v>
      </c>
      <c r="AN28" s="56">
        <v>0.57999999999999996</v>
      </c>
      <c r="AO28" s="56">
        <v>0</v>
      </c>
      <c r="AP28" s="56">
        <v>0</v>
      </c>
      <c r="AQ28" s="56">
        <v>0</v>
      </c>
      <c r="AR28" s="56">
        <v>0</v>
      </c>
      <c r="AS28" s="56">
        <v>0</v>
      </c>
      <c r="AT28" s="56">
        <v>0</v>
      </c>
      <c r="AU28" s="56">
        <v>0</v>
      </c>
      <c r="AV28" s="56">
        <v>0</v>
      </c>
      <c r="AW28" s="56">
        <v>0</v>
      </c>
      <c r="AX28" s="56">
        <v>0</v>
      </c>
      <c r="AY28" s="56">
        <v>0</v>
      </c>
      <c r="AZ28" s="56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0</v>
      </c>
      <c r="BM28" s="56">
        <v>0</v>
      </c>
      <c r="BN28" s="56">
        <v>0</v>
      </c>
      <c r="BO28" s="56">
        <v>0</v>
      </c>
      <c r="BP28" s="56">
        <v>0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0</v>
      </c>
      <c r="CE28" s="56">
        <v>0</v>
      </c>
      <c r="CF28" s="56">
        <v>0</v>
      </c>
      <c r="CG28" s="56">
        <v>0</v>
      </c>
      <c r="CH28" s="56">
        <v>0</v>
      </c>
      <c r="CI28" s="56">
        <v>0</v>
      </c>
      <c r="CJ28" s="54"/>
    </row>
    <row r="29" spans="1:130" ht="63" x14ac:dyDescent="0.25">
      <c r="A29" s="47" t="s">
        <v>107</v>
      </c>
      <c r="B29" s="48" t="s">
        <v>243</v>
      </c>
      <c r="C29" s="49" t="s">
        <v>222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v>0</v>
      </c>
      <c r="AJ29" s="56">
        <v>0</v>
      </c>
      <c r="AK29" s="56">
        <v>0</v>
      </c>
      <c r="AL29" s="56">
        <v>0</v>
      </c>
      <c r="AM29" s="56" t="s">
        <v>125</v>
      </c>
      <c r="AN29" s="56">
        <v>0.98499999999999999</v>
      </c>
      <c r="AO29" s="56">
        <v>0</v>
      </c>
      <c r="AP29" s="56">
        <v>29.8185</v>
      </c>
      <c r="AQ29" s="56">
        <v>0</v>
      </c>
      <c r="AR29" s="56">
        <v>0</v>
      </c>
      <c r="AS29" s="56">
        <v>0</v>
      </c>
      <c r="AT29" s="56">
        <v>0</v>
      </c>
      <c r="AU29" s="56">
        <v>0</v>
      </c>
      <c r="AV29" s="56">
        <v>0</v>
      </c>
      <c r="AW29" s="56">
        <v>0</v>
      </c>
      <c r="AX29" s="56">
        <v>0</v>
      </c>
      <c r="AY29" s="56">
        <v>0</v>
      </c>
      <c r="AZ29" s="56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0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6">
        <v>0</v>
      </c>
      <c r="BY29" s="56">
        <v>0</v>
      </c>
      <c r="BZ29" s="56">
        <v>0</v>
      </c>
      <c r="CA29" s="56">
        <v>0</v>
      </c>
      <c r="CB29" s="56">
        <v>0</v>
      </c>
      <c r="CC29" s="56">
        <v>0</v>
      </c>
      <c r="CD29" s="56">
        <v>0</v>
      </c>
      <c r="CE29" s="56">
        <v>0</v>
      </c>
      <c r="CF29" s="56">
        <v>0</v>
      </c>
      <c r="CG29" s="56">
        <v>0</v>
      </c>
      <c r="CH29" s="56">
        <v>0</v>
      </c>
      <c r="CI29" s="56">
        <v>0</v>
      </c>
      <c r="CJ29" s="54"/>
    </row>
    <row r="30" spans="1:130" ht="63" x14ac:dyDescent="0.25">
      <c r="A30" s="47" t="s">
        <v>111</v>
      </c>
      <c r="B30" s="48" t="s">
        <v>244</v>
      </c>
      <c r="C30" s="49" t="s">
        <v>222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6">
        <v>0</v>
      </c>
      <c r="AI30" s="56"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6">
        <v>0</v>
      </c>
      <c r="AS30" s="56">
        <v>0</v>
      </c>
      <c r="AT30" s="56" t="s">
        <v>125</v>
      </c>
      <c r="AU30" s="56">
        <v>8.5459999999999994</v>
      </c>
      <c r="AV30" s="56">
        <v>0</v>
      </c>
      <c r="AW30" s="56">
        <v>31.4</v>
      </c>
      <c r="AX30" s="56">
        <v>0</v>
      </c>
      <c r="AY30" s="56">
        <v>0</v>
      </c>
      <c r="AZ30" s="56">
        <v>0</v>
      </c>
      <c r="BA30" s="56" t="s">
        <v>125</v>
      </c>
      <c r="BB30" s="56">
        <v>0.36</v>
      </c>
      <c r="BC30" s="56">
        <v>0</v>
      </c>
      <c r="BD30" s="56">
        <v>21.356999999999999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56">
        <v>0</v>
      </c>
      <c r="BP30" s="56">
        <v>0</v>
      </c>
      <c r="BQ30" s="56">
        <v>0</v>
      </c>
      <c r="BR30" s="56">
        <v>0</v>
      </c>
      <c r="BS30" s="56">
        <v>0</v>
      </c>
      <c r="BT30" s="56">
        <v>0</v>
      </c>
      <c r="BU30" s="56">
        <v>0</v>
      </c>
      <c r="BV30" s="56">
        <v>0</v>
      </c>
      <c r="BW30" s="56">
        <v>0</v>
      </c>
      <c r="BX30" s="56">
        <v>0</v>
      </c>
      <c r="BY30" s="56">
        <v>0</v>
      </c>
      <c r="BZ30" s="56">
        <v>0</v>
      </c>
      <c r="CA30" s="56">
        <v>0</v>
      </c>
      <c r="CB30" s="56">
        <v>0</v>
      </c>
      <c r="CC30" s="56">
        <v>0</v>
      </c>
      <c r="CD30" s="56">
        <v>0</v>
      </c>
      <c r="CE30" s="56">
        <v>0</v>
      </c>
      <c r="CF30" s="56">
        <v>0</v>
      </c>
      <c r="CG30" s="56">
        <v>0</v>
      </c>
      <c r="CH30" s="56">
        <v>0</v>
      </c>
      <c r="CI30" s="56">
        <v>0</v>
      </c>
      <c r="CJ30" s="54"/>
    </row>
    <row r="31" spans="1:130" ht="63" x14ac:dyDescent="0.25">
      <c r="A31" s="47" t="s">
        <v>112</v>
      </c>
      <c r="B31" s="48" t="s">
        <v>245</v>
      </c>
      <c r="C31" s="49" t="s">
        <v>222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6">
        <v>0</v>
      </c>
      <c r="AI31" s="56">
        <v>0</v>
      </c>
      <c r="AJ31" s="56">
        <v>0</v>
      </c>
      <c r="AK31" s="56">
        <v>0</v>
      </c>
      <c r="AL31" s="56">
        <v>0</v>
      </c>
      <c r="AM31" s="56">
        <v>0</v>
      </c>
      <c r="AN31" s="56">
        <v>0</v>
      </c>
      <c r="AO31" s="56">
        <v>0</v>
      </c>
      <c r="AP31" s="56">
        <v>0</v>
      </c>
      <c r="AQ31" s="56">
        <v>0</v>
      </c>
      <c r="AR31" s="56">
        <v>0</v>
      </c>
      <c r="AS31" s="56">
        <v>0</v>
      </c>
      <c r="AT31" s="56">
        <v>0</v>
      </c>
      <c r="AU31" s="56">
        <v>0</v>
      </c>
      <c r="AV31" s="56">
        <v>0</v>
      </c>
      <c r="AW31" s="56">
        <v>0</v>
      </c>
      <c r="AX31" s="56">
        <v>0</v>
      </c>
      <c r="AY31" s="56">
        <v>0</v>
      </c>
      <c r="AZ31" s="56">
        <v>0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7" t="s">
        <v>217</v>
      </c>
      <c r="BI31" s="56">
        <v>0.84660000000000002</v>
      </c>
      <c r="BJ31" s="56">
        <v>0</v>
      </c>
      <c r="BK31" s="56">
        <v>31.943999999999999</v>
      </c>
      <c r="BL31" s="56">
        <v>0</v>
      </c>
      <c r="BM31" s="56">
        <v>0</v>
      </c>
      <c r="BN31" s="56">
        <v>0</v>
      </c>
      <c r="BO31" s="57" t="s">
        <v>125</v>
      </c>
      <c r="BP31" s="56">
        <v>0.61</v>
      </c>
      <c r="BQ31" s="56">
        <v>0</v>
      </c>
      <c r="BR31" s="56">
        <v>22.405999999999999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6">
        <v>0</v>
      </c>
      <c r="BY31" s="56">
        <v>0</v>
      </c>
      <c r="BZ31" s="56">
        <v>0</v>
      </c>
      <c r="CA31" s="56">
        <v>0</v>
      </c>
      <c r="CB31" s="56">
        <v>0</v>
      </c>
      <c r="CC31" s="56">
        <v>0</v>
      </c>
      <c r="CD31" s="56">
        <v>0</v>
      </c>
      <c r="CE31" s="56">
        <v>0</v>
      </c>
      <c r="CF31" s="56">
        <v>0</v>
      </c>
      <c r="CG31" s="56">
        <v>0</v>
      </c>
      <c r="CH31" s="56">
        <v>0</v>
      </c>
      <c r="CI31" s="56">
        <v>0</v>
      </c>
      <c r="CJ31" s="54"/>
    </row>
    <row r="32" spans="1:130" ht="63" x14ac:dyDescent="0.25">
      <c r="A32" s="47" t="s">
        <v>129</v>
      </c>
      <c r="B32" s="48" t="s">
        <v>246</v>
      </c>
      <c r="C32" s="49" t="s">
        <v>222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0</v>
      </c>
      <c r="AN32" s="56">
        <v>0</v>
      </c>
      <c r="AO32" s="56">
        <v>0</v>
      </c>
      <c r="AP32" s="56">
        <v>0</v>
      </c>
      <c r="AQ32" s="56">
        <v>0</v>
      </c>
      <c r="AR32" s="56">
        <v>0</v>
      </c>
      <c r="AS32" s="56">
        <v>0</v>
      </c>
      <c r="AT32" s="56">
        <v>0</v>
      </c>
      <c r="AU32" s="56">
        <v>0</v>
      </c>
      <c r="AV32" s="56">
        <v>0</v>
      </c>
      <c r="AW32" s="56">
        <v>0</v>
      </c>
      <c r="AX32" s="56">
        <v>0</v>
      </c>
      <c r="AY32" s="56">
        <v>0</v>
      </c>
      <c r="AZ32" s="56">
        <v>0</v>
      </c>
      <c r="BA32" s="56">
        <v>0</v>
      </c>
      <c r="BB32" s="56">
        <v>0</v>
      </c>
      <c r="BC32" s="56">
        <v>0</v>
      </c>
      <c r="BD32" s="56">
        <v>0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0</v>
      </c>
      <c r="BQ32" s="56">
        <v>0</v>
      </c>
      <c r="BR32" s="56">
        <v>0</v>
      </c>
      <c r="BS32" s="56">
        <v>0</v>
      </c>
      <c r="BT32" s="56">
        <v>0</v>
      </c>
      <c r="BU32" s="56">
        <v>0</v>
      </c>
      <c r="BV32" s="56">
        <v>0</v>
      </c>
      <c r="BW32" s="56">
        <v>0.51500000000000001</v>
      </c>
      <c r="BX32" s="56">
        <v>0</v>
      </c>
      <c r="BY32" s="56">
        <v>24.795999999999999</v>
      </c>
      <c r="BZ32" s="56">
        <v>0</v>
      </c>
      <c r="CA32" s="56">
        <v>0</v>
      </c>
      <c r="CB32" s="56">
        <v>0</v>
      </c>
      <c r="CC32" s="56">
        <v>0</v>
      </c>
      <c r="CD32" s="56">
        <v>1.33</v>
      </c>
      <c r="CE32" s="56">
        <v>0</v>
      </c>
      <c r="CF32" s="56">
        <v>14.62</v>
      </c>
      <c r="CG32" s="56">
        <v>0</v>
      </c>
      <c r="CH32" s="56">
        <v>0</v>
      </c>
      <c r="CI32" s="56">
        <v>0</v>
      </c>
      <c r="CJ32" s="54"/>
    </row>
    <row r="33" spans="1:88" ht="63" x14ac:dyDescent="0.25">
      <c r="A33" s="47" t="s">
        <v>247</v>
      </c>
      <c r="B33" s="48" t="s">
        <v>248</v>
      </c>
      <c r="C33" s="49" t="s">
        <v>222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6">
        <v>0</v>
      </c>
      <c r="AG33" s="50">
        <v>0</v>
      </c>
      <c r="AH33" s="56">
        <v>0</v>
      </c>
      <c r="AI33" s="50">
        <v>0</v>
      </c>
      <c r="AJ33" s="56">
        <v>0</v>
      </c>
      <c r="AK33" s="50">
        <v>0</v>
      </c>
      <c r="AL33" s="50">
        <v>0</v>
      </c>
      <c r="AM33" s="56">
        <v>0</v>
      </c>
      <c r="AN33" s="50">
        <v>0</v>
      </c>
      <c r="AO33" s="56">
        <v>0</v>
      </c>
      <c r="AP33" s="50">
        <v>1.7139999999999997</v>
      </c>
      <c r="AQ33" s="56">
        <v>0</v>
      </c>
      <c r="AR33" s="56">
        <v>0</v>
      </c>
      <c r="AS33" s="56">
        <v>0</v>
      </c>
      <c r="AT33" s="56">
        <v>0</v>
      </c>
      <c r="AU33" s="56">
        <v>0.97299999999999998</v>
      </c>
      <c r="AV33" s="56">
        <v>0</v>
      </c>
      <c r="AW33" s="56">
        <v>1.3</v>
      </c>
      <c r="AX33" s="56">
        <v>0</v>
      </c>
      <c r="AY33" s="56">
        <v>0</v>
      </c>
      <c r="AZ33" s="56">
        <v>0</v>
      </c>
      <c r="BA33" s="56">
        <v>0</v>
      </c>
      <c r="BB33" s="56">
        <v>0.5</v>
      </c>
      <c r="BC33" s="56">
        <v>0</v>
      </c>
      <c r="BD33" s="56">
        <v>1.8120000000000001</v>
      </c>
      <c r="BE33" s="56">
        <v>0</v>
      </c>
      <c r="BF33" s="56">
        <v>0</v>
      </c>
      <c r="BG33" s="56">
        <v>0</v>
      </c>
      <c r="BH33" s="56">
        <v>0</v>
      </c>
      <c r="BI33" s="56">
        <v>1.1830000000000001</v>
      </c>
      <c r="BJ33" s="56">
        <v>0</v>
      </c>
      <c r="BK33" s="56">
        <v>1.7629999999999999</v>
      </c>
      <c r="BL33" s="56">
        <v>0</v>
      </c>
      <c r="BM33" s="56">
        <v>0</v>
      </c>
      <c r="BN33" s="56">
        <v>0</v>
      </c>
      <c r="BO33" s="56">
        <v>0</v>
      </c>
      <c r="BP33" s="56">
        <f>SUM(BP34:BP38)</f>
        <v>1.0900000000000001</v>
      </c>
      <c r="BQ33" s="56">
        <f t="shared" ref="BQ33:CI33" si="15">SUM(BQ34:BQ38)</f>
        <v>0</v>
      </c>
      <c r="BR33" s="56">
        <f t="shared" si="15"/>
        <v>4.4870000000000001</v>
      </c>
      <c r="BS33" s="56">
        <f t="shared" si="15"/>
        <v>0</v>
      </c>
      <c r="BT33" s="56">
        <f t="shared" si="15"/>
        <v>0</v>
      </c>
      <c r="BU33" s="56">
        <f t="shared" si="15"/>
        <v>0</v>
      </c>
      <c r="BV33" s="56">
        <f t="shared" si="15"/>
        <v>0</v>
      </c>
      <c r="BW33" s="56">
        <f t="shared" si="15"/>
        <v>0.72299999999999998</v>
      </c>
      <c r="BX33" s="56">
        <f t="shared" si="15"/>
        <v>0</v>
      </c>
      <c r="BY33" s="56">
        <f t="shared" si="15"/>
        <v>2.66</v>
      </c>
      <c r="BZ33" s="56">
        <f t="shared" si="15"/>
        <v>0</v>
      </c>
      <c r="CA33" s="56">
        <f t="shared" si="15"/>
        <v>0</v>
      </c>
      <c r="CB33" s="56">
        <f t="shared" si="15"/>
        <v>0</v>
      </c>
      <c r="CC33" s="56">
        <f t="shared" si="15"/>
        <v>0</v>
      </c>
      <c r="CD33" s="56">
        <f t="shared" si="15"/>
        <v>1.53</v>
      </c>
      <c r="CE33" s="56">
        <f t="shared" si="15"/>
        <v>0</v>
      </c>
      <c r="CF33" s="56">
        <f t="shared" si="15"/>
        <v>3.31</v>
      </c>
      <c r="CG33" s="56">
        <f t="shared" si="15"/>
        <v>0</v>
      </c>
      <c r="CH33" s="56">
        <f t="shared" si="15"/>
        <v>0</v>
      </c>
      <c r="CI33" s="56">
        <f t="shared" si="15"/>
        <v>0</v>
      </c>
      <c r="CJ33" s="54"/>
    </row>
    <row r="34" spans="1:88" ht="63" x14ac:dyDescent="0.25">
      <c r="A34" s="47" t="s">
        <v>128</v>
      </c>
      <c r="B34" s="48" t="s">
        <v>249</v>
      </c>
      <c r="C34" s="49" t="s">
        <v>222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6">
        <v>0</v>
      </c>
      <c r="AI34" s="56">
        <v>0</v>
      </c>
      <c r="AJ34" s="56">
        <v>0</v>
      </c>
      <c r="AK34" s="56">
        <v>0</v>
      </c>
      <c r="AL34" s="56">
        <v>0</v>
      </c>
      <c r="AM34" s="56">
        <v>0</v>
      </c>
      <c r="AN34" s="56">
        <v>0</v>
      </c>
      <c r="AO34" s="56">
        <v>0</v>
      </c>
      <c r="AP34" s="56">
        <v>0</v>
      </c>
      <c r="AQ34" s="56">
        <v>0</v>
      </c>
      <c r="AR34" s="56">
        <v>0</v>
      </c>
      <c r="AS34" s="56">
        <v>0</v>
      </c>
      <c r="AT34" s="56">
        <v>0</v>
      </c>
      <c r="AU34" s="56">
        <v>0</v>
      </c>
      <c r="AV34" s="56">
        <v>0</v>
      </c>
      <c r="AW34" s="56">
        <v>0</v>
      </c>
      <c r="AX34" s="56">
        <v>0</v>
      </c>
      <c r="AY34" s="56">
        <v>0</v>
      </c>
      <c r="AZ34" s="56">
        <v>0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0</v>
      </c>
      <c r="BL34" s="56">
        <v>0</v>
      </c>
      <c r="BM34" s="56">
        <v>0</v>
      </c>
      <c r="BN34" s="56">
        <v>0</v>
      </c>
      <c r="BO34" s="56">
        <v>0</v>
      </c>
      <c r="BP34" s="56">
        <v>0</v>
      </c>
      <c r="BQ34" s="56">
        <v>0</v>
      </c>
      <c r="BR34" s="56">
        <v>0</v>
      </c>
      <c r="BS34" s="56">
        <v>0</v>
      </c>
      <c r="BT34" s="56">
        <v>0</v>
      </c>
      <c r="BU34" s="56">
        <v>0</v>
      </c>
      <c r="BV34" s="56">
        <v>0</v>
      </c>
      <c r="BW34" s="56">
        <v>0</v>
      </c>
      <c r="BX34" s="56">
        <v>0</v>
      </c>
      <c r="BY34" s="56">
        <v>0</v>
      </c>
      <c r="BZ34" s="56">
        <v>0</v>
      </c>
      <c r="CA34" s="56">
        <v>0</v>
      </c>
      <c r="CB34" s="56">
        <v>0</v>
      </c>
      <c r="CC34" s="56">
        <v>0</v>
      </c>
      <c r="CD34" s="56">
        <v>0</v>
      </c>
      <c r="CE34" s="56">
        <v>0</v>
      </c>
      <c r="CF34" s="56">
        <v>0</v>
      </c>
      <c r="CG34" s="56">
        <v>0</v>
      </c>
      <c r="CH34" s="56">
        <v>0</v>
      </c>
      <c r="CI34" s="56">
        <v>0</v>
      </c>
      <c r="CJ34" s="54"/>
    </row>
    <row r="35" spans="1:88" ht="63" x14ac:dyDescent="0.25">
      <c r="A35" s="47" t="s">
        <v>107</v>
      </c>
      <c r="B35" s="48" t="s">
        <v>250</v>
      </c>
      <c r="C35" s="49" t="s">
        <v>222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6">
        <v>0</v>
      </c>
      <c r="R35" s="56">
        <v>0</v>
      </c>
      <c r="S35" s="56">
        <v>0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6">
        <v>0</v>
      </c>
      <c r="AI35" s="56">
        <v>0</v>
      </c>
      <c r="AJ35" s="56">
        <v>0</v>
      </c>
      <c r="AK35" s="56">
        <v>0</v>
      </c>
      <c r="AL35" s="56">
        <v>0</v>
      </c>
      <c r="AM35" s="56" t="s">
        <v>125</v>
      </c>
      <c r="AN35" s="56">
        <v>0</v>
      </c>
      <c r="AO35" s="56">
        <v>0</v>
      </c>
      <c r="AP35" s="56">
        <v>1.7139999999999997</v>
      </c>
      <c r="AQ35" s="56">
        <v>0</v>
      </c>
      <c r="AR35" s="56">
        <v>0</v>
      </c>
      <c r="AS35" s="56">
        <v>0</v>
      </c>
      <c r="AT35" s="56">
        <v>0</v>
      </c>
      <c r="AU35" s="56">
        <v>0</v>
      </c>
      <c r="AV35" s="56">
        <v>0</v>
      </c>
      <c r="AW35" s="56">
        <v>0</v>
      </c>
      <c r="AX35" s="56">
        <v>0</v>
      </c>
      <c r="AY35" s="56">
        <v>0</v>
      </c>
      <c r="AZ35" s="56">
        <v>0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  <c r="BJ35" s="56">
        <v>0</v>
      </c>
      <c r="BK35" s="56">
        <v>0</v>
      </c>
      <c r="BL35" s="56">
        <v>0</v>
      </c>
      <c r="BM35" s="56">
        <v>0</v>
      </c>
      <c r="BN35" s="56">
        <v>0</v>
      </c>
      <c r="BO35" s="56">
        <v>0</v>
      </c>
      <c r="BP35" s="56">
        <v>0</v>
      </c>
      <c r="BQ35" s="56">
        <v>0</v>
      </c>
      <c r="BR35" s="56">
        <v>0</v>
      </c>
      <c r="BS35" s="56">
        <v>0</v>
      </c>
      <c r="BT35" s="56">
        <v>0</v>
      </c>
      <c r="BU35" s="56">
        <v>0</v>
      </c>
      <c r="BV35" s="56">
        <v>0</v>
      </c>
      <c r="BW35" s="56">
        <v>0</v>
      </c>
      <c r="BX35" s="56">
        <v>0</v>
      </c>
      <c r="BY35" s="56">
        <v>0</v>
      </c>
      <c r="BZ35" s="56">
        <v>0</v>
      </c>
      <c r="CA35" s="56">
        <v>0</v>
      </c>
      <c r="CB35" s="56">
        <v>0</v>
      </c>
      <c r="CC35" s="56">
        <v>0</v>
      </c>
      <c r="CD35" s="56">
        <v>0</v>
      </c>
      <c r="CE35" s="56">
        <v>0</v>
      </c>
      <c r="CF35" s="56">
        <v>0</v>
      </c>
      <c r="CG35" s="56">
        <v>0</v>
      </c>
      <c r="CH35" s="56">
        <v>0</v>
      </c>
      <c r="CI35" s="56">
        <v>0</v>
      </c>
      <c r="CJ35" s="54"/>
    </row>
    <row r="36" spans="1:88" ht="63" x14ac:dyDescent="0.25">
      <c r="A36" s="47" t="s">
        <v>111</v>
      </c>
      <c r="B36" s="48" t="s">
        <v>251</v>
      </c>
      <c r="C36" s="49" t="s">
        <v>222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6">
        <v>0</v>
      </c>
      <c r="AG36" s="56">
        <v>0</v>
      </c>
      <c r="AH36" s="56">
        <v>0</v>
      </c>
      <c r="AI36" s="56">
        <v>0</v>
      </c>
      <c r="AJ36" s="56">
        <v>0</v>
      </c>
      <c r="AK36" s="56">
        <v>0</v>
      </c>
      <c r="AL36" s="56">
        <v>0</v>
      </c>
      <c r="AM36" s="56">
        <v>0</v>
      </c>
      <c r="AN36" s="56">
        <v>0</v>
      </c>
      <c r="AO36" s="56">
        <v>0</v>
      </c>
      <c r="AP36" s="56">
        <v>0</v>
      </c>
      <c r="AQ36" s="56">
        <v>0</v>
      </c>
      <c r="AR36" s="56">
        <v>0</v>
      </c>
      <c r="AS36" s="56">
        <v>0</v>
      </c>
      <c r="AT36" s="57">
        <v>3</v>
      </c>
      <c r="AU36" s="56">
        <v>0.97299999999999998</v>
      </c>
      <c r="AV36" s="56">
        <v>0</v>
      </c>
      <c r="AW36" s="56">
        <v>1.3</v>
      </c>
      <c r="AX36" s="56">
        <v>0</v>
      </c>
      <c r="AY36" s="56">
        <v>0</v>
      </c>
      <c r="AZ36" s="56">
        <v>0</v>
      </c>
      <c r="BA36" s="56" t="s">
        <v>125</v>
      </c>
      <c r="BB36" s="56">
        <v>0.5</v>
      </c>
      <c r="BC36" s="56">
        <v>0</v>
      </c>
      <c r="BD36" s="58">
        <v>1.8120000000000001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0</v>
      </c>
      <c r="BL36" s="56">
        <v>0</v>
      </c>
      <c r="BM36" s="56">
        <v>0</v>
      </c>
      <c r="BN36" s="56">
        <v>0</v>
      </c>
      <c r="BO36" s="56">
        <v>0</v>
      </c>
      <c r="BP36" s="56">
        <v>0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6">
        <v>0</v>
      </c>
      <c r="BY36" s="56">
        <v>0</v>
      </c>
      <c r="BZ36" s="56">
        <v>0</v>
      </c>
      <c r="CA36" s="56">
        <v>0</v>
      </c>
      <c r="CB36" s="56">
        <v>0</v>
      </c>
      <c r="CC36" s="56">
        <v>0</v>
      </c>
      <c r="CD36" s="56">
        <v>0</v>
      </c>
      <c r="CE36" s="56">
        <v>0</v>
      </c>
      <c r="CF36" s="56">
        <v>0</v>
      </c>
      <c r="CG36" s="56">
        <v>0</v>
      </c>
      <c r="CH36" s="56">
        <v>0</v>
      </c>
      <c r="CI36" s="56">
        <v>0</v>
      </c>
      <c r="CJ36" s="54"/>
    </row>
    <row r="37" spans="1:88" ht="63" x14ac:dyDescent="0.25">
      <c r="A37" s="47" t="s">
        <v>112</v>
      </c>
      <c r="B37" s="48" t="s">
        <v>252</v>
      </c>
      <c r="C37" s="49" t="s">
        <v>222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6">
        <v>0</v>
      </c>
      <c r="AG37" s="56">
        <v>0</v>
      </c>
      <c r="AH37" s="56">
        <v>0</v>
      </c>
      <c r="AI37" s="56">
        <v>0</v>
      </c>
      <c r="AJ37" s="56">
        <v>0</v>
      </c>
      <c r="AK37" s="56">
        <v>0</v>
      </c>
      <c r="AL37" s="56">
        <v>0</v>
      </c>
      <c r="AM37" s="56">
        <v>0</v>
      </c>
      <c r="AN37" s="56">
        <v>0</v>
      </c>
      <c r="AO37" s="56">
        <v>0</v>
      </c>
      <c r="AP37" s="56">
        <v>0</v>
      </c>
      <c r="AQ37" s="56">
        <v>0</v>
      </c>
      <c r="AR37" s="56">
        <v>0</v>
      </c>
      <c r="AS37" s="56">
        <v>0</v>
      </c>
      <c r="AT37" s="56">
        <v>0</v>
      </c>
      <c r="AU37" s="56">
        <v>0</v>
      </c>
      <c r="AV37" s="56">
        <v>0</v>
      </c>
      <c r="AW37" s="56">
        <v>0</v>
      </c>
      <c r="AX37" s="56">
        <v>0</v>
      </c>
      <c r="AY37" s="56">
        <v>0</v>
      </c>
      <c r="AZ37" s="56">
        <v>0</v>
      </c>
      <c r="BA37" s="56">
        <v>0</v>
      </c>
      <c r="BB37" s="56">
        <v>0</v>
      </c>
      <c r="BC37" s="56">
        <v>0</v>
      </c>
      <c r="BD37" s="56">
        <v>0</v>
      </c>
      <c r="BE37" s="56">
        <v>0</v>
      </c>
      <c r="BF37" s="56">
        <v>0</v>
      </c>
      <c r="BG37" s="56">
        <v>0</v>
      </c>
      <c r="BH37" s="59">
        <v>3.4</v>
      </c>
      <c r="BI37" s="56">
        <v>1.1830000000000001</v>
      </c>
      <c r="BJ37" s="56">
        <v>0</v>
      </c>
      <c r="BK37" s="56">
        <v>1.7629999999999999</v>
      </c>
      <c r="BL37" s="56">
        <v>0</v>
      </c>
      <c r="BM37" s="56">
        <v>0</v>
      </c>
      <c r="BN37" s="56">
        <v>0</v>
      </c>
      <c r="BO37" s="59" t="s">
        <v>125</v>
      </c>
      <c r="BP37" s="56">
        <v>1.0900000000000001</v>
      </c>
      <c r="BQ37" s="56">
        <v>0</v>
      </c>
      <c r="BR37" s="56">
        <v>4.4870000000000001</v>
      </c>
      <c r="BS37" s="56">
        <v>0</v>
      </c>
      <c r="BT37" s="56">
        <v>0</v>
      </c>
      <c r="BU37" s="56">
        <v>0</v>
      </c>
      <c r="BV37" s="56">
        <v>0</v>
      </c>
      <c r="BW37" s="56">
        <v>0</v>
      </c>
      <c r="BX37" s="56">
        <v>0</v>
      </c>
      <c r="BY37" s="56">
        <v>0</v>
      </c>
      <c r="BZ37" s="56">
        <v>0</v>
      </c>
      <c r="CA37" s="56">
        <v>0</v>
      </c>
      <c r="CB37" s="56">
        <v>0</v>
      </c>
      <c r="CC37" s="56">
        <v>0</v>
      </c>
      <c r="CD37" s="56">
        <v>0</v>
      </c>
      <c r="CE37" s="56">
        <v>0</v>
      </c>
      <c r="CF37" s="56">
        <v>0</v>
      </c>
      <c r="CG37" s="56">
        <v>0</v>
      </c>
      <c r="CH37" s="56">
        <v>0</v>
      </c>
      <c r="CI37" s="56">
        <v>0</v>
      </c>
      <c r="CJ37" s="54"/>
    </row>
    <row r="38" spans="1:88" ht="63" x14ac:dyDescent="0.25">
      <c r="A38" s="47" t="s">
        <v>129</v>
      </c>
      <c r="B38" s="48" t="s">
        <v>253</v>
      </c>
      <c r="C38" s="49" t="s">
        <v>222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6">
        <v>0</v>
      </c>
      <c r="AG38" s="56">
        <v>0</v>
      </c>
      <c r="AH38" s="56">
        <v>0</v>
      </c>
      <c r="AI38" s="56">
        <v>0</v>
      </c>
      <c r="AJ38" s="56">
        <v>0</v>
      </c>
      <c r="AK38" s="56">
        <v>0</v>
      </c>
      <c r="AL38" s="56">
        <v>0</v>
      </c>
      <c r="AM38" s="56">
        <v>0</v>
      </c>
      <c r="AN38" s="56">
        <v>0</v>
      </c>
      <c r="AO38" s="56">
        <v>0</v>
      </c>
      <c r="AP38" s="56">
        <v>0</v>
      </c>
      <c r="AQ38" s="56">
        <v>0</v>
      </c>
      <c r="AR38" s="56">
        <v>0</v>
      </c>
      <c r="AS38" s="56">
        <v>0</v>
      </c>
      <c r="AT38" s="56">
        <v>0</v>
      </c>
      <c r="AU38" s="56">
        <v>0</v>
      </c>
      <c r="AV38" s="56">
        <v>0</v>
      </c>
      <c r="AW38" s="56">
        <v>0</v>
      </c>
      <c r="AX38" s="56">
        <v>0</v>
      </c>
      <c r="AY38" s="56">
        <v>0</v>
      </c>
      <c r="AZ38" s="56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0</v>
      </c>
      <c r="BK38" s="56">
        <v>0</v>
      </c>
      <c r="BL38" s="56">
        <v>0</v>
      </c>
      <c r="BM38" s="56">
        <v>0</v>
      </c>
      <c r="BN38" s="56">
        <v>0</v>
      </c>
      <c r="BO38" s="56">
        <v>0</v>
      </c>
      <c r="BP38" s="56">
        <v>0</v>
      </c>
      <c r="BQ38" s="56">
        <v>0</v>
      </c>
      <c r="BR38" s="56">
        <v>0</v>
      </c>
      <c r="BS38" s="56">
        <v>0</v>
      </c>
      <c r="BT38" s="56">
        <v>0</v>
      </c>
      <c r="BU38" s="56">
        <v>0</v>
      </c>
      <c r="BV38" s="56">
        <v>0</v>
      </c>
      <c r="BW38" s="56">
        <v>0.72299999999999998</v>
      </c>
      <c r="BX38" s="56">
        <v>0</v>
      </c>
      <c r="BY38" s="56">
        <v>2.66</v>
      </c>
      <c r="BZ38" s="56">
        <v>0</v>
      </c>
      <c r="CA38" s="56">
        <v>0</v>
      </c>
      <c r="CB38" s="56">
        <v>0</v>
      </c>
      <c r="CC38" s="56">
        <v>0</v>
      </c>
      <c r="CD38" s="56">
        <v>1.53</v>
      </c>
      <c r="CE38" s="56">
        <v>0</v>
      </c>
      <c r="CF38" s="56">
        <v>3.31</v>
      </c>
      <c r="CG38" s="56">
        <v>0</v>
      </c>
      <c r="CH38" s="56">
        <v>0</v>
      </c>
      <c r="CI38" s="56">
        <v>0</v>
      </c>
      <c r="CJ38" s="54"/>
    </row>
    <row r="39" spans="1:88" ht="47.25" x14ac:dyDescent="0.25">
      <c r="A39" s="60" t="s">
        <v>254</v>
      </c>
      <c r="B39" s="61" t="s">
        <v>255</v>
      </c>
      <c r="C39" s="62" t="s">
        <v>222</v>
      </c>
      <c r="D39" s="50"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0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0">
        <v>0</v>
      </c>
      <c r="AG39" s="56">
        <v>0</v>
      </c>
      <c r="AH39" s="50">
        <v>0</v>
      </c>
      <c r="AI39" s="56">
        <v>0</v>
      </c>
      <c r="AJ39" s="50">
        <v>0</v>
      </c>
      <c r="AK39" s="56">
        <v>0</v>
      </c>
      <c r="AL39" s="56">
        <v>0</v>
      </c>
      <c r="AM39" s="50">
        <v>0</v>
      </c>
      <c r="AN39" s="56">
        <v>0</v>
      </c>
      <c r="AO39" s="50">
        <v>0</v>
      </c>
      <c r="AP39" s="56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0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0">
        <v>0</v>
      </c>
      <c r="CD39" s="50">
        <v>0</v>
      </c>
      <c r="CE39" s="50">
        <v>0</v>
      </c>
      <c r="CF39" s="50">
        <v>0</v>
      </c>
      <c r="CG39" s="50">
        <v>0</v>
      </c>
      <c r="CH39" s="50">
        <v>0</v>
      </c>
      <c r="CI39" s="50">
        <v>0</v>
      </c>
      <c r="CJ39" s="54"/>
    </row>
    <row r="40" spans="1:88" ht="31.5" x14ac:dyDescent="0.25">
      <c r="A40" s="47" t="s">
        <v>256</v>
      </c>
      <c r="B40" s="48" t="s">
        <v>257</v>
      </c>
      <c r="C40" s="49" t="s">
        <v>222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0">
        <v>0</v>
      </c>
      <c r="W40" s="50">
        <v>0</v>
      </c>
      <c r="X40" s="56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6">
        <v>0</v>
      </c>
      <c r="AF40" s="50">
        <v>0</v>
      </c>
      <c r="AG40" s="56">
        <v>0</v>
      </c>
      <c r="AH40" s="50">
        <v>0</v>
      </c>
      <c r="AI40" s="56">
        <v>0</v>
      </c>
      <c r="AJ40" s="50">
        <v>0</v>
      </c>
      <c r="AK40" s="56">
        <v>0</v>
      </c>
      <c r="AL40" s="56">
        <v>0</v>
      </c>
      <c r="AM40" s="50">
        <v>0</v>
      </c>
      <c r="AN40" s="56">
        <v>0</v>
      </c>
      <c r="AO40" s="50">
        <v>0</v>
      </c>
      <c r="AP40" s="56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0</v>
      </c>
      <c r="BZ40" s="50">
        <v>0</v>
      </c>
      <c r="CA40" s="50">
        <v>0</v>
      </c>
      <c r="CB40" s="50">
        <v>0</v>
      </c>
      <c r="CC40" s="50">
        <v>0</v>
      </c>
      <c r="CD40" s="50">
        <v>0</v>
      </c>
      <c r="CE40" s="50">
        <v>0</v>
      </c>
      <c r="CF40" s="50">
        <v>0</v>
      </c>
      <c r="CG40" s="50">
        <v>0</v>
      </c>
      <c r="CH40" s="50">
        <v>0</v>
      </c>
      <c r="CI40" s="50">
        <v>0</v>
      </c>
      <c r="CJ40" s="54"/>
    </row>
    <row r="41" spans="1:88" ht="63" x14ac:dyDescent="0.25">
      <c r="A41" s="47" t="s">
        <v>258</v>
      </c>
      <c r="B41" s="48" t="s">
        <v>259</v>
      </c>
      <c r="C41" s="49" t="s">
        <v>222</v>
      </c>
      <c r="D41" s="50">
        <v>0</v>
      </c>
      <c r="E41" s="50">
        <v>0</v>
      </c>
      <c r="F41" s="50">
        <v>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v>0</v>
      </c>
      <c r="P41" s="50">
        <v>0</v>
      </c>
      <c r="Q41" s="50">
        <v>0</v>
      </c>
      <c r="R41" s="50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0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0">
        <v>0</v>
      </c>
      <c r="AG41" s="56">
        <v>0</v>
      </c>
      <c r="AH41" s="50">
        <v>0</v>
      </c>
      <c r="AI41" s="56">
        <v>0</v>
      </c>
      <c r="AJ41" s="50">
        <v>0</v>
      </c>
      <c r="AK41" s="56">
        <v>0</v>
      </c>
      <c r="AL41" s="56">
        <v>0</v>
      </c>
      <c r="AM41" s="50">
        <v>0</v>
      </c>
      <c r="AN41" s="56">
        <v>0</v>
      </c>
      <c r="AO41" s="50">
        <v>0</v>
      </c>
      <c r="AP41" s="56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0">
        <v>0</v>
      </c>
      <c r="BO41" s="50">
        <v>0</v>
      </c>
      <c r="BP41" s="50">
        <v>0</v>
      </c>
      <c r="BQ41" s="50">
        <v>0</v>
      </c>
      <c r="BR41" s="50">
        <v>0</v>
      </c>
      <c r="BS41" s="50">
        <v>0</v>
      </c>
      <c r="BT41" s="50">
        <v>0</v>
      </c>
      <c r="BU41" s="50">
        <v>0</v>
      </c>
      <c r="BV41" s="50">
        <v>0</v>
      </c>
      <c r="BW41" s="50">
        <v>0</v>
      </c>
      <c r="BX41" s="50">
        <v>0</v>
      </c>
      <c r="BY41" s="50">
        <v>0</v>
      </c>
      <c r="BZ41" s="50">
        <v>0</v>
      </c>
      <c r="CA41" s="50">
        <v>0</v>
      </c>
      <c r="CB41" s="50">
        <v>0</v>
      </c>
      <c r="CC41" s="50">
        <v>0</v>
      </c>
      <c r="CD41" s="50">
        <v>0</v>
      </c>
      <c r="CE41" s="50">
        <v>0</v>
      </c>
      <c r="CF41" s="50">
        <v>0</v>
      </c>
      <c r="CG41" s="50">
        <v>0</v>
      </c>
      <c r="CH41" s="50">
        <v>0</v>
      </c>
      <c r="CI41" s="50">
        <v>0</v>
      </c>
      <c r="CJ41" s="54"/>
    </row>
    <row r="42" spans="1:88" ht="47.25" x14ac:dyDescent="0.25">
      <c r="A42" s="47" t="s">
        <v>260</v>
      </c>
      <c r="B42" s="48" t="s">
        <v>261</v>
      </c>
      <c r="C42" s="49" t="s">
        <v>222</v>
      </c>
      <c r="D42" s="50"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50">
        <v>0</v>
      </c>
      <c r="Q42" s="50">
        <v>0</v>
      </c>
      <c r="R42" s="50">
        <v>0</v>
      </c>
      <c r="S42" s="56">
        <v>0</v>
      </c>
      <c r="T42" s="56">
        <v>0</v>
      </c>
      <c r="U42" s="56">
        <v>0</v>
      </c>
      <c r="V42" s="56">
        <v>0</v>
      </c>
      <c r="W42" s="56">
        <v>0</v>
      </c>
      <c r="X42" s="56">
        <v>0</v>
      </c>
      <c r="Y42" s="50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0</v>
      </c>
      <c r="AF42" s="50">
        <v>0</v>
      </c>
      <c r="AG42" s="56">
        <v>0</v>
      </c>
      <c r="AH42" s="50">
        <v>0</v>
      </c>
      <c r="AI42" s="56">
        <v>0</v>
      </c>
      <c r="AJ42" s="50">
        <v>0</v>
      </c>
      <c r="AK42" s="56">
        <v>0</v>
      </c>
      <c r="AL42" s="56">
        <v>0</v>
      </c>
      <c r="AM42" s="50">
        <v>0</v>
      </c>
      <c r="AN42" s="56">
        <v>0</v>
      </c>
      <c r="AO42" s="50">
        <v>0</v>
      </c>
      <c r="AP42" s="56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0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0">
        <v>0</v>
      </c>
      <c r="BO42" s="50">
        <v>0</v>
      </c>
      <c r="BP42" s="50">
        <v>0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50">
        <v>0</v>
      </c>
      <c r="BY42" s="50">
        <v>0</v>
      </c>
      <c r="BZ42" s="50">
        <v>0</v>
      </c>
      <c r="CA42" s="50">
        <v>0</v>
      </c>
      <c r="CB42" s="50">
        <v>0</v>
      </c>
      <c r="CC42" s="50">
        <v>0</v>
      </c>
      <c r="CD42" s="50">
        <v>0</v>
      </c>
      <c r="CE42" s="50">
        <v>0</v>
      </c>
      <c r="CF42" s="50">
        <v>0</v>
      </c>
      <c r="CG42" s="50">
        <v>0</v>
      </c>
      <c r="CH42" s="50">
        <v>0</v>
      </c>
      <c r="CI42" s="50">
        <v>0</v>
      </c>
      <c r="CJ42" s="54"/>
    </row>
    <row r="43" spans="1:88" ht="47.25" x14ac:dyDescent="0.25">
      <c r="A43" s="47" t="s">
        <v>262</v>
      </c>
      <c r="B43" s="48" t="s">
        <v>263</v>
      </c>
      <c r="C43" s="49" t="s">
        <v>222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0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6">
        <v>0</v>
      </c>
      <c r="AG43" s="63">
        <v>0</v>
      </c>
      <c r="AH43" s="56">
        <v>0</v>
      </c>
      <c r="AI43" s="63">
        <v>0</v>
      </c>
      <c r="AJ43" s="56">
        <v>0</v>
      </c>
      <c r="AK43" s="63">
        <v>0</v>
      </c>
      <c r="AL43" s="63">
        <v>0</v>
      </c>
      <c r="AM43" s="56">
        <v>0</v>
      </c>
      <c r="AN43" s="63">
        <v>0</v>
      </c>
      <c r="AO43" s="56">
        <v>0</v>
      </c>
      <c r="AP43" s="63">
        <v>0</v>
      </c>
      <c r="AQ43" s="56">
        <v>0</v>
      </c>
      <c r="AR43" s="56">
        <v>0</v>
      </c>
      <c r="AS43" s="50">
        <v>0</v>
      </c>
      <c r="AT43" s="56">
        <v>0</v>
      </c>
      <c r="AU43" s="56">
        <v>0</v>
      </c>
      <c r="AV43" s="56">
        <v>0</v>
      </c>
      <c r="AW43" s="56">
        <v>0</v>
      </c>
      <c r="AX43" s="56">
        <v>0</v>
      </c>
      <c r="AY43" s="56">
        <v>0</v>
      </c>
      <c r="AZ43" s="50">
        <v>0</v>
      </c>
      <c r="BA43" s="56">
        <v>0</v>
      </c>
      <c r="BB43" s="56">
        <v>0</v>
      </c>
      <c r="BC43" s="56">
        <v>0</v>
      </c>
      <c r="BD43" s="56">
        <v>0</v>
      </c>
      <c r="BE43" s="56">
        <v>0</v>
      </c>
      <c r="BF43" s="56">
        <v>0</v>
      </c>
      <c r="BG43" s="50"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0">
        <v>0</v>
      </c>
      <c r="BO43" s="56">
        <v>0</v>
      </c>
      <c r="BP43" s="56">
        <v>0</v>
      </c>
      <c r="BQ43" s="56">
        <v>0</v>
      </c>
      <c r="BR43" s="56">
        <v>0</v>
      </c>
      <c r="BS43" s="56">
        <v>0</v>
      </c>
      <c r="BT43" s="56">
        <v>0</v>
      </c>
      <c r="BU43" s="50">
        <v>0</v>
      </c>
      <c r="BV43" s="56">
        <v>0</v>
      </c>
      <c r="BW43" s="56">
        <v>0</v>
      </c>
      <c r="BX43" s="56">
        <v>0</v>
      </c>
      <c r="BY43" s="56">
        <v>0</v>
      </c>
      <c r="BZ43" s="56">
        <v>0</v>
      </c>
      <c r="CA43" s="56">
        <v>0</v>
      </c>
      <c r="CB43" s="50">
        <v>0</v>
      </c>
      <c r="CC43" s="56">
        <v>0</v>
      </c>
      <c r="CD43" s="56">
        <v>0</v>
      </c>
      <c r="CE43" s="56">
        <v>0</v>
      </c>
      <c r="CF43" s="56">
        <v>0</v>
      </c>
      <c r="CG43" s="56">
        <v>0</v>
      </c>
      <c r="CH43" s="56">
        <v>0</v>
      </c>
      <c r="CI43" s="50">
        <v>0</v>
      </c>
      <c r="CJ43" s="54"/>
    </row>
    <row r="44" spans="1:88" ht="31.5" x14ac:dyDescent="0.25">
      <c r="A44" s="47" t="s">
        <v>264</v>
      </c>
      <c r="B44" s="48" t="s">
        <v>265</v>
      </c>
      <c r="C44" s="49" t="s">
        <v>222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0">
        <v>0</v>
      </c>
      <c r="K44" s="50">
        <v>0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6">
        <v>0</v>
      </c>
      <c r="AG44" s="63">
        <v>0</v>
      </c>
      <c r="AH44" s="56">
        <v>0</v>
      </c>
      <c r="AI44" s="63">
        <v>0</v>
      </c>
      <c r="AJ44" s="56">
        <v>0</v>
      </c>
      <c r="AK44" s="63">
        <v>0</v>
      </c>
      <c r="AL44" s="63">
        <v>0</v>
      </c>
      <c r="AM44" s="56">
        <v>0</v>
      </c>
      <c r="AN44" s="63">
        <v>0</v>
      </c>
      <c r="AO44" s="56">
        <v>0</v>
      </c>
      <c r="AP44" s="63">
        <v>0</v>
      </c>
      <c r="AQ44" s="56">
        <v>0</v>
      </c>
      <c r="AR44" s="56">
        <v>0</v>
      </c>
      <c r="AS44" s="50">
        <v>0</v>
      </c>
      <c r="AT44" s="56">
        <v>0</v>
      </c>
      <c r="AU44" s="56">
        <v>0</v>
      </c>
      <c r="AV44" s="56">
        <v>0</v>
      </c>
      <c r="AW44" s="56">
        <v>0</v>
      </c>
      <c r="AX44" s="56">
        <v>0</v>
      </c>
      <c r="AY44" s="56">
        <v>0</v>
      </c>
      <c r="AZ44" s="50">
        <v>0</v>
      </c>
      <c r="BA44" s="56">
        <v>0</v>
      </c>
      <c r="BB44" s="56">
        <v>0</v>
      </c>
      <c r="BC44" s="56">
        <v>0</v>
      </c>
      <c r="BD44" s="56">
        <v>0</v>
      </c>
      <c r="BE44" s="56">
        <v>0</v>
      </c>
      <c r="BF44" s="56">
        <v>0</v>
      </c>
      <c r="BG44" s="50">
        <v>0</v>
      </c>
      <c r="BH44" s="56">
        <v>0</v>
      </c>
      <c r="BI44" s="56">
        <v>0</v>
      </c>
      <c r="BJ44" s="56">
        <v>0</v>
      </c>
      <c r="BK44" s="56">
        <v>0</v>
      </c>
      <c r="BL44" s="56">
        <v>0</v>
      </c>
      <c r="BM44" s="56">
        <v>0</v>
      </c>
      <c r="BN44" s="50">
        <v>0</v>
      </c>
      <c r="BO44" s="56">
        <v>0</v>
      </c>
      <c r="BP44" s="56">
        <v>0</v>
      </c>
      <c r="BQ44" s="56">
        <v>0</v>
      </c>
      <c r="BR44" s="56">
        <v>0</v>
      </c>
      <c r="BS44" s="56">
        <v>0</v>
      </c>
      <c r="BT44" s="56">
        <v>0</v>
      </c>
      <c r="BU44" s="50">
        <v>0</v>
      </c>
      <c r="BV44" s="56">
        <v>0</v>
      </c>
      <c r="BW44" s="56">
        <v>0</v>
      </c>
      <c r="BX44" s="56">
        <v>0</v>
      </c>
      <c r="BY44" s="56">
        <v>0</v>
      </c>
      <c r="BZ44" s="56">
        <v>0</v>
      </c>
      <c r="CA44" s="56">
        <v>0</v>
      </c>
      <c r="CB44" s="50">
        <v>0</v>
      </c>
      <c r="CC44" s="56">
        <v>0</v>
      </c>
      <c r="CD44" s="56">
        <v>0</v>
      </c>
      <c r="CE44" s="56">
        <v>0</v>
      </c>
      <c r="CF44" s="56">
        <v>0</v>
      </c>
      <c r="CG44" s="56">
        <v>0</v>
      </c>
      <c r="CH44" s="56">
        <v>0</v>
      </c>
      <c r="CI44" s="50">
        <v>0</v>
      </c>
      <c r="CJ44" s="54"/>
    </row>
    <row r="45" spans="1:88" ht="94.5" x14ac:dyDescent="0.25">
      <c r="A45" s="47" t="s">
        <v>128</v>
      </c>
      <c r="B45" s="48" t="s">
        <v>266</v>
      </c>
      <c r="C45" s="49" t="s">
        <v>222</v>
      </c>
      <c r="D45" s="50"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0</v>
      </c>
      <c r="N45" s="50">
        <v>0</v>
      </c>
      <c r="O45" s="50">
        <v>0</v>
      </c>
      <c r="P45" s="50">
        <v>0</v>
      </c>
      <c r="Q45" s="50">
        <v>0</v>
      </c>
      <c r="R45" s="50">
        <v>0</v>
      </c>
      <c r="S45" s="50">
        <v>0</v>
      </c>
      <c r="T45" s="50">
        <v>0</v>
      </c>
      <c r="U45" s="50">
        <v>0</v>
      </c>
      <c r="V45" s="50">
        <v>0</v>
      </c>
      <c r="W45" s="50">
        <v>0</v>
      </c>
      <c r="X45" s="56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6">
        <v>0</v>
      </c>
      <c r="AF45" s="50">
        <v>0</v>
      </c>
      <c r="AG45" s="56">
        <v>0</v>
      </c>
      <c r="AH45" s="50">
        <v>0</v>
      </c>
      <c r="AI45" s="56">
        <v>0</v>
      </c>
      <c r="AJ45" s="50">
        <v>0</v>
      </c>
      <c r="AK45" s="56">
        <v>0</v>
      </c>
      <c r="AL45" s="56">
        <v>0</v>
      </c>
      <c r="AM45" s="50">
        <v>0</v>
      </c>
      <c r="AN45" s="56">
        <v>0</v>
      </c>
      <c r="AO45" s="50">
        <v>0</v>
      </c>
      <c r="AP45" s="56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50">
        <v>0</v>
      </c>
      <c r="BY45" s="50">
        <v>0</v>
      </c>
      <c r="BZ45" s="50">
        <v>0</v>
      </c>
      <c r="CA45" s="50">
        <v>0</v>
      </c>
      <c r="CB45" s="50">
        <v>0</v>
      </c>
      <c r="CC45" s="50">
        <v>0</v>
      </c>
      <c r="CD45" s="50">
        <v>0</v>
      </c>
      <c r="CE45" s="50">
        <v>0</v>
      </c>
      <c r="CF45" s="50">
        <v>0</v>
      </c>
      <c r="CG45" s="50">
        <v>0</v>
      </c>
      <c r="CH45" s="50">
        <v>0</v>
      </c>
      <c r="CI45" s="50">
        <v>0</v>
      </c>
      <c r="CJ45" s="54"/>
    </row>
    <row r="46" spans="1:88" ht="78.75" x14ac:dyDescent="0.25">
      <c r="A46" s="47" t="s">
        <v>107</v>
      </c>
      <c r="B46" s="48" t="s">
        <v>267</v>
      </c>
      <c r="C46" s="49" t="s">
        <v>222</v>
      </c>
      <c r="D46" s="50">
        <v>0</v>
      </c>
      <c r="E46" s="50">
        <v>0</v>
      </c>
      <c r="F46" s="50">
        <v>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0</v>
      </c>
      <c r="N46" s="50">
        <v>0</v>
      </c>
      <c r="O46" s="50">
        <v>0</v>
      </c>
      <c r="P46" s="50">
        <v>0</v>
      </c>
      <c r="Q46" s="50">
        <v>0</v>
      </c>
      <c r="R46" s="50">
        <v>0</v>
      </c>
      <c r="S46" s="50">
        <v>0</v>
      </c>
      <c r="T46" s="50">
        <v>0</v>
      </c>
      <c r="U46" s="50">
        <v>0</v>
      </c>
      <c r="V46" s="50">
        <v>0</v>
      </c>
      <c r="W46" s="50">
        <v>0</v>
      </c>
      <c r="X46" s="56">
        <v>0</v>
      </c>
      <c r="Y46" s="50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0">
        <v>0</v>
      </c>
      <c r="AG46" s="56">
        <v>0</v>
      </c>
      <c r="AH46" s="50">
        <v>0</v>
      </c>
      <c r="AI46" s="56">
        <v>0</v>
      </c>
      <c r="AJ46" s="50">
        <v>0</v>
      </c>
      <c r="AK46" s="56">
        <v>0</v>
      </c>
      <c r="AL46" s="56">
        <v>0</v>
      </c>
      <c r="AM46" s="50">
        <v>0</v>
      </c>
      <c r="AN46" s="56">
        <v>0</v>
      </c>
      <c r="AO46" s="50">
        <v>0</v>
      </c>
      <c r="AP46" s="56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>
        <v>0</v>
      </c>
      <c r="AZ46" s="50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0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50">
        <v>0</v>
      </c>
      <c r="BY46" s="50">
        <v>0</v>
      </c>
      <c r="BZ46" s="50">
        <v>0</v>
      </c>
      <c r="CA46" s="50">
        <v>0</v>
      </c>
      <c r="CB46" s="50">
        <v>0</v>
      </c>
      <c r="CC46" s="50">
        <v>0</v>
      </c>
      <c r="CD46" s="50">
        <v>0</v>
      </c>
      <c r="CE46" s="50">
        <v>0</v>
      </c>
      <c r="CF46" s="50">
        <v>0</v>
      </c>
      <c r="CG46" s="50">
        <v>0</v>
      </c>
      <c r="CH46" s="50">
        <v>0</v>
      </c>
      <c r="CI46" s="50">
        <v>0</v>
      </c>
      <c r="CJ46" s="54"/>
    </row>
    <row r="47" spans="1:88" ht="94.5" x14ac:dyDescent="0.25">
      <c r="A47" s="47" t="s">
        <v>111</v>
      </c>
      <c r="B47" s="48" t="s">
        <v>268</v>
      </c>
      <c r="C47" s="49" t="s">
        <v>222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6">
        <v>0</v>
      </c>
      <c r="Y47" s="50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0">
        <v>0</v>
      </c>
      <c r="AG47" s="56">
        <v>0</v>
      </c>
      <c r="AH47" s="50">
        <v>0</v>
      </c>
      <c r="AI47" s="56">
        <v>0</v>
      </c>
      <c r="AJ47" s="50">
        <v>0</v>
      </c>
      <c r="AK47" s="56">
        <v>0</v>
      </c>
      <c r="AL47" s="56">
        <v>0</v>
      </c>
      <c r="AM47" s="50">
        <v>0</v>
      </c>
      <c r="AN47" s="56">
        <v>0</v>
      </c>
      <c r="AO47" s="50">
        <v>0</v>
      </c>
      <c r="AP47" s="56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0">
        <v>0</v>
      </c>
      <c r="BD47" s="50">
        <v>0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0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0</v>
      </c>
      <c r="CC47" s="50">
        <v>0</v>
      </c>
      <c r="CD47" s="50">
        <v>0</v>
      </c>
      <c r="CE47" s="50">
        <v>0</v>
      </c>
      <c r="CF47" s="50">
        <v>0</v>
      </c>
      <c r="CG47" s="50">
        <v>0</v>
      </c>
      <c r="CH47" s="50">
        <v>0</v>
      </c>
      <c r="CI47" s="50">
        <v>0</v>
      </c>
      <c r="CJ47" s="54"/>
    </row>
    <row r="48" spans="1:88" ht="31.5" x14ac:dyDescent="0.25">
      <c r="A48" s="47" t="s">
        <v>269</v>
      </c>
      <c r="B48" s="48" t="s">
        <v>265</v>
      </c>
      <c r="C48" s="49" t="s">
        <v>222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6">
        <v>0</v>
      </c>
      <c r="Y48" s="50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56">
        <v>0</v>
      </c>
      <c r="AF48" s="50">
        <v>0</v>
      </c>
      <c r="AG48" s="63">
        <v>0</v>
      </c>
      <c r="AH48" s="50">
        <v>0</v>
      </c>
      <c r="AI48" s="63">
        <v>0</v>
      </c>
      <c r="AJ48" s="50">
        <v>0</v>
      </c>
      <c r="AK48" s="63">
        <v>0</v>
      </c>
      <c r="AL48" s="63">
        <v>0</v>
      </c>
      <c r="AM48" s="50">
        <v>0</v>
      </c>
      <c r="AN48" s="63">
        <v>0</v>
      </c>
      <c r="AO48" s="50">
        <v>0</v>
      </c>
      <c r="AP48" s="63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0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50">
        <v>0</v>
      </c>
      <c r="BY48" s="50">
        <v>0</v>
      </c>
      <c r="BZ48" s="50">
        <v>0</v>
      </c>
      <c r="CA48" s="50">
        <v>0</v>
      </c>
      <c r="CB48" s="50">
        <v>0</v>
      </c>
      <c r="CC48" s="50">
        <v>0</v>
      </c>
      <c r="CD48" s="50">
        <v>0</v>
      </c>
      <c r="CE48" s="50">
        <v>0</v>
      </c>
      <c r="CF48" s="50">
        <v>0</v>
      </c>
      <c r="CG48" s="50">
        <v>0</v>
      </c>
      <c r="CH48" s="50">
        <v>0</v>
      </c>
      <c r="CI48" s="50">
        <v>0</v>
      </c>
      <c r="CJ48" s="54"/>
    </row>
    <row r="49" spans="1:88" ht="94.5" x14ac:dyDescent="0.25">
      <c r="A49" s="47" t="s">
        <v>128</v>
      </c>
      <c r="B49" s="48" t="s">
        <v>266</v>
      </c>
      <c r="C49" s="49" t="s">
        <v>222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6">
        <v>0</v>
      </c>
      <c r="AG49" s="56">
        <v>0</v>
      </c>
      <c r="AH49" s="56">
        <v>0</v>
      </c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>
        <v>0</v>
      </c>
      <c r="AP49" s="56">
        <v>0</v>
      </c>
      <c r="AQ49" s="56">
        <v>0</v>
      </c>
      <c r="AR49" s="56">
        <v>0</v>
      </c>
      <c r="AS49" s="50">
        <v>0</v>
      </c>
      <c r="AT49" s="56">
        <v>0</v>
      </c>
      <c r="AU49" s="56">
        <v>0</v>
      </c>
      <c r="AV49" s="56">
        <v>0</v>
      </c>
      <c r="AW49" s="56">
        <v>0</v>
      </c>
      <c r="AX49" s="56">
        <v>0</v>
      </c>
      <c r="AY49" s="56">
        <v>0</v>
      </c>
      <c r="AZ49" s="50">
        <v>0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0">
        <v>0</v>
      </c>
      <c r="BH49" s="56">
        <v>0</v>
      </c>
      <c r="BI49" s="56">
        <v>0</v>
      </c>
      <c r="BJ49" s="56">
        <v>0</v>
      </c>
      <c r="BK49" s="56">
        <v>0</v>
      </c>
      <c r="BL49" s="56">
        <v>0</v>
      </c>
      <c r="BM49" s="56">
        <v>0</v>
      </c>
      <c r="BN49" s="50">
        <v>0</v>
      </c>
      <c r="BO49" s="56">
        <v>0</v>
      </c>
      <c r="BP49" s="56">
        <v>0</v>
      </c>
      <c r="BQ49" s="56">
        <v>0</v>
      </c>
      <c r="BR49" s="56">
        <v>0</v>
      </c>
      <c r="BS49" s="56">
        <v>0</v>
      </c>
      <c r="BT49" s="56">
        <v>0</v>
      </c>
      <c r="BU49" s="50">
        <v>0</v>
      </c>
      <c r="BV49" s="56">
        <v>0</v>
      </c>
      <c r="BW49" s="56">
        <v>0</v>
      </c>
      <c r="BX49" s="56">
        <v>0</v>
      </c>
      <c r="BY49" s="56">
        <v>0</v>
      </c>
      <c r="BZ49" s="56">
        <v>0</v>
      </c>
      <c r="CA49" s="56">
        <v>0</v>
      </c>
      <c r="CB49" s="50">
        <v>0</v>
      </c>
      <c r="CC49" s="56">
        <v>0</v>
      </c>
      <c r="CD49" s="56">
        <v>0</v>
      </c>
      <c r="CE49" s="56">
        <v>0</v>
      </c>
      <c r="CF49" s="56">
        <v>0</v>
      </c>
      <c r="CG49" s="56">
        <v>0</v>
      </c>
      <c r="CH49" s="56">
        <v>0</v>
      </c>
      <c r="CI49" s="50">
        <v>0</v>
      </c>
      <c r="CJ49" s="54"/>
    </row>
    <row r="50" spans="1:88" ht="78.75" x14ac:dyDescent="0.25">
      <c r="A50" s="47" t="s">
        <v>107</v>
      </c>
      <c r="B50" s="48" t="s">
        <v>267</v>
      </c>
      <c r="C50" s="49" t="s">
        <v>222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0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0</v>
      </c>
      <c r="AF50" s="50">
        <v>0</v>
      </c>
      <c r="AG50" s="56">
        <v>0</v>
      </c>
      <c r="AH50" s="50">
        <v>0</v>
      </c>
      <c r="AI50" s="56">
        <v>0</v>
      </c>
      <c r="AJ50" s="50">
        <v>0</v>
      </c>
      <c r="AK50" s="56">
        <v>0</v>
      </c>
      <c r="AL50" s="56">
        <v>0</v>
      </c>
      <c r="AM50" s="50">
        <v>0</v>
      </c>
      <c r="AN50" s="56">
        <v>0</v>
      </c>
      <c r="AO50" s="50">
        <v>0</v>
      </c>
      <c r="AP50" s="56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0">
        <v>0</v>
      </c>
      <c r="CD50" s="50">
        <v>0</v>
      </c>
      <c r="CE50" s="50">
        <v>0</v>
      </c>
      <c r="CF50" s="50">
        <v>0</v>
      </c>
      <c r="CG50" s="50">
        <v>0</v>
      </c>
      <c r="CH50" s="50">
        <v>0</v>
      </c>
      <c r="CI50" s="50">
        <v>0</v>
      </c>
      <c r="CJ50" s="54"/>
    </row>
    <row r="51" spans="1:88" ht="94.5" x14ac:dyDescent="0.25">
      <c r="A51" s="47" t="s">
        <v>111</v>
      </c>
      <c r="B51" s="48" t="s">
        <v>270</v>
      </c>
      <c r="C51" s="49" t="s">
        <v>222</v>
      </c>
      <c r="D51" s="50">
        <v>0</v>
      </c>
      <c r="E51" s="50">
        <v>0</v>
      </c>
      <c r="F51" s="50">
        <v>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0">
        <v>0</v>
      </c>
      <c r="P51" s="50">
        <v>0</v>
      </c>
      <c r="Q51" s="50">
        <v>0</v>
      </c>
      <c r="R51" s="50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0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0">
        <v>0</v>
      </c>
      <c r="AG51" s="56">
        <v>0</v>
      </c>
      <c r="AH51" s="50">
        <v>0</v>
      </c>
      <c r="AI51" s="56">
        <v>0</v>
      </c>
      <c r="AJ51" s="50">
        <v>0</v>
      </c>
      <c r="AK51" s="56">
        <v>0</v>
      </c>
      <c r="AL51" s="56">
        <v>0</v>
      </c>
      <c r="AM51" s="50">
        <v>0</v>
      </c>
      <c r="AN51" s="56">
        <v>0</v>
      </c>
      <c r="AO51" s="50">
        <v>0</v>
      </c>
      <c r="AP51" s="56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50">
        <v>0</v>
      </c>
      <c r="BY51" s="50">
        <v>0</v>
      </c>
      <c r="BZ51" s="50">
        <v>0</v>
      </c>
      <c r="CA51" s="50">
        <v>0</v>
      </c>
      <c r="CB51" s="50">
        <v>0</v>
      </c>
      <c r="CC51" s="50">
        <v>0</v>
      </c>
      <c r="CD51" s="50">
        <v>0</v>
      </c>
      <c r="CE51" s="50">
        <v>0</v>
      </c>
      <c r="CF51" s="50">
        <v>0</v>
      </c>
      <c r="CG51" s="50">
        <v>0</v>
      </c>
      <c r="CH51" s="50">
        <v>0</v>
      </c>
      <c r="CI51" s="50">
        <v>0</v>
      </c>
      <c r="CJ51" s="54"/>
    </row>
    <row r="52" spans="1:88" ht="78.75" x14ac:dyDescent="0.25">
      <c r="A52" s="47" t="s">
        <v>271</v>
      </c>
      <c r="B52" s="48" t="s">
        <v>272</v>
      </c>
      <c r="C52" s="49" t="s">
        <v>222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6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6">
        <v>0</v>
      </c>
      <c r="AF52" s="50">
        <v>0</v>
      </c>
      <c r="AG52" s="50">
        <v>0.56000000000000005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3</v>
      </c>
      <c r="AN52" s="50">
        <v>0.56000000000000005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50">
        <v>0</v>
      </c>
      <c r="BY52" s="50">
        <v>0</v>
      </c>
      <c r="BZ52" s="50">
        <v>0</v>
      </c>
      <c r="CA52" s="50">
        <v>0</v>
      </c>
      <c r="CB52" s="50">
        <v>0</v>
      </c>
      <c r="CC52" s="50">
        <v>0</v>
      </c>
      <c r="CD52" s="50">
        <v>0</v>
      </c>
      <c r="CE52" s="50">
        <v>0</v>
      </c>
      <c r="CF52" s="50">
        <v>0</v>
      </c>
      <c r="CG52" s="50">
        <v>0</v>
      </c>
      <c r="CH52" s="50">
        <v>0</v>
      </c>
      <c r="CI52" s="50">
        <v>0</v>
      </c>
      <c r="CJ52" s="54"/>
    </row>
    <row r="53" spans="1:88" ht="63" x14ac:dyDescent="0.25">
      <c r="A53" s="47" t="s">
        <v>273</v>
      </c>
      <c r="B53" s="48" t="s">
        <v>274</v>
      </c>
      <c r="C53" s="49" t="s">
        <v>222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6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6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0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0">
        <v>0</v>
      </c>
      <c r="CD53" s="50">
        <v>0</v>
      </c>
      <c r="CE53" s="50">
        <v>0</v>
      </c>
      <c r="CF53" s="50">
        <v>0</v>
      </c>
      <c r="CG53" s="50">
        <v>0</v>
      </c>
      <c r="CH53" s="50">
        <v>0</v>
      </c>
      <c r="CI53" s="50">
        <v>0</v>
      </c>
      <c r="CJ53" s="54"/>
    </row>
    <row r="54" spans="1:88" ht="78.75" x14ac:dyDescent="0.25">
      <c r="A54" s="47" t="s">
        <v>275</v>
      </c>
      <c r="B54" s="48" t="s">
        <v>276</v>
      </c>
      <c r="C54" s="49" t="s">
        <v>222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6">
        <v>0</v>
      </c>
      <c r="AG54" s="50">
        <v>0.56000000000000005</v>
      </c>
      <c r="AH54" s="56">
        <v>0</v>
      </c>
      <c r="AI54" s="50">
        <v>0</v>
      </c>
      <c r="AJ54" s="56">
        <v>0</v>
      </c>
      <c r="AK54" s="50">
        <v>0</v>
      </c>
      <c r="AL54" s="50">
        <v>0</v>
      </c>
      <c r="AM54" s="56">
        <v>3</v>
      </c>
      <c r="AN54" s="50">
        <v>0.56000000000000005</v>
      </c>
      <c r="AO54" s="56">
        <v>0</v>
      </c>
      <c r="AP54" s="50">
        <v>0</v>
      </c>
      <c r="AQ54" s="56">
        <v>0</v>
      </c>
      <c r="AR54" s="56">
        <v>0</v>
      </c>
      <c r="AS54" s="50">
        <v>0</v>
      </c>
      <c r="AT54" s="56">
        <v>0</v>
      </c>
      <c r="AU54" s="56">
        <v>0</v>
      </c>
      <c r="AV54" s="56">
        <v>0</v>
      </c>
      <c r="AW54" s="56">
        <v>0</v>
      </c>
      <c r="AX54" s="56">
        <v>0</v>
      </c>
      <c r="AY54" s="56">
        <v>0</v>
      </c>
      <c r="AZ54" s="50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0">
        <v>0</v>
      </c>
      <c r="BH54" s="56">
        <v>0</v>
      </c>
      <c r="BI54" s="56">
        <v>0</v>
      </c>
      <c r="BJ54" s="56">
        <v>0</v>
      </c>
      <c r="BK54" s="56">
        <v>0</v>
      </c>
      <c r="BL54" s="56">
        <v>0</v>
      </c>
      <c r="BM54" s="56">
        <v>0</v>
      </c>
      <c r="BN54" s="50">
        <v>0</v>
      </c>
      <c r="BO54" s="56">
        <v>0</v>
      </c>
      <c r="BP54" s="56">
        <v>0</v>
      </c>
      <c r="BQ54" s="56">
        <v>0</v>
      </c>
      <c r="BR54" s="56">
        <v>0</v>
      </c>
      <c r="BS54" s="56">
        <v>0</v>
      </c>
      <c r="BT54" s="56">
        <v>0</v>
      </c>
      <c r="BU54" s="50">
        <v>0</v>
      </c>
      <c r="BV54" s="56">
        <v>0</v>
      </c>
      <c r="BW54" s="56">
        <v>0</v>
      </c>
      <c r="BX54" s="56">
        <v>0</v>
      </c>
      <c r="BY54" s="56">
        <v>0</v>
      </c>
      <c r="BZ54" s="56">
        <v>0</v>
      </c>
      <c r="CA54" s="56">
        <v>0</v>
      </c>
      <c r="CB54" s="50">
        <v>0</v>
      </c>
      <c r="CC54" s="56">
        <v>0</v>
      </c>
      <c r="CD54" s="56">
        <v>0</v>
      </c>
      <c r="CE54" s="56">
        <v>0</v>
      </c>
      <c r="CF54" s="56">
        <v>0</v>
      </c>
      <c r="CG54" s="56">
        <v>0</v>
      </c>
      <c r="CH54" s="56">
        <v>0</v>
      </c>
      <c r="CI54" s="50">
        <v>0</v>
      </c>
      <c r="CJ54" s="54"/>
    </row>
    <row r="55" spans="1:88" ht="53.25" customHeight="1" x14ac:dyDescent="0.25">
      <c r="A55" s="47" t="s">
        <v>128</v>
      </c>
      <c r="B55" s="48" t="s">
        <v>277</v>
      </c>
      <c r="C55" s="49" t="s">
        <v>278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6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6">
        <v>0</v>
      </c>
      <c r="AF55" s="50">
        <v>0</v>
      </c>
      <c r="AG55" s="56">
        <v>0.4</v>
      </c>
      <c r="AH55" s="50">
        <v>0</v>
      </c>
      <c r="AI55" s="56">
        <v>0</v>
      </c>
      <c r="AJ55" s="50">
        <v>0</v>
      </c>
      <c r="AK55" s="56">
        <v>0</v>
      </c>
      <c r="AL55" s="56">
        <v>0</v>
      </c>
      <c r="AM55" s="64">
        <v>1</v>
      </c>
      <c r="AN55" s="64">
        <v>0.4</v>
      </c>
      <c r="AO55" s="50">
        <v>0</v>
      </c>
      <c r="AP55" s="56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0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50">
        <v>0</v>
      </c>
      <c r="BY55" s="50">
        <v>0</v>
      </c>
      <c r="BZ55" s="50">
        <v>0</v>
      </c>
      <c r="CA55" s="50">
        <v>0</v>
      </c>
      <c r="CB55" s="50">
        <v>0</v>
      </c>
      <c r="CC55" s="50">
        <v>0</v>
      </c>
      <c r="CD55" s="50">
        <v>0</v>
      </c>
      <c r="CE55" s="50">
        <v>0</v>
      </c>
      <c r="CF55" s="50">
        <v>0</v>
      </c>
      <c r="CG55" s="50">
        <v>0</v>
      </c>
      <c r="CH55" s="50">
        <v>0</v>
      </c>
      <c r="CI55" s="50">
        <v>0</v>
      </c>
      <c r="CJ55" s="54" t="s">
        <v>106</v>
      </c>
    </row>
    <row r="56" spans="1:88" ht="56.25" customHeight="1" x14ac:dyDescent="0.25">
      <c r="A56" s="47" t="s">
        <v>107</v>
      </c>
      <c r="B56" s="48" t="s">
        <v>279</v>
      </c>
      <c r="C56" s="49" t="s">
        <v>280</v>
      </c>
      <c r="D56" s="50">
        <v>0</v>
      </c>
      <c r="E56" s="50">
        <v>0</v>
      </c>
      <c r="F56" s="50">
        <v>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6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6">
        <v>0</v>
      </c>
      <c r="AF56" s="50">
        <v>0</v>
      </c>
      <c r="AG56" s="56">
        <v>0.16</v>
      </c>
      <c r="AH56" s="50">
        <v>0</v>
      </c>
      <c r="AI56" s="56">
        <v>0</v>
      </c>
      <c r="AJ56" s="50">
        <v>0</v>
      </c>
      <c r="AK56" s="56">
        <v>0</v>
      </c>
      <c r="AL56" s="56">
        <v>0</v>
      </c>
      <c r="AM56" s="64">
        <v>2</v>
      </c>
      <c r="AN56" s="64">
        <v>0.16</v>
      </c>
      <c r="AO56" s="50">
        <v>0</v>
      </c>
      <c r="AP56" s="56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0">
        <v>0</v>
      </c>
      <c r="CD56" s="50">
        <v>0</v>
      </c>
      <c r="CE56" s="50">
        <v>0</v>
      </c>
      <c r="CF56" s="50">
        <v>0</v>
      </c>
      <c r="CG56" s="50">
        <v>0</v>
      </c>
      <c r="CH56" s="50">
        <v>0</v>
      </c>
      <c r="CI56" s="50">
        <v>0</v>
      </c>
      <c r="CJ56" s="54" t="s">
        <v>106</v>
      </c>
    </row>
    <row r="57" spans="1:88" ht="31.5" x14ac:dyDescent="0.25">
      <c r="A57" s="47" t="s">
        <v>281</v>
      </c>
      <c r="B57" s="48" t="s">
        <v>282</v>
      </c>
      <c r="C57" s="49" t="s">
        <v>222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5</v>
      </c>
      <c r="S57" s="50">
        <v>0.85799999999999998</v>
      </c>
      <c r="T57" s="50">
        <v>0</v>
      </c>
      <c r="U57" s="50">
        <v>3.8000000000000003</v>
      </c>
      <c r="V57" s="50">
        <v>0</v>
      </c>
      <c r="W57" s="50">
        <v>605</v>
      </c>
      <c r="X57" s="56">
        <v>0</v>
      </c>
      <c r="Y57" s="50">
        <v>5</v>
      </c>
      <c r="Z57" s="50">
        <v>0.85799999999999998</v>
      </c>
      <c r="AA57" s="50">
        <v>0</v>
      </c>
      <c r="AB57" s="50">
        <v>4.6530000000000005</v>
      </c>
      <c r="AC57" s="50">
        <v>0</v>
      </c>
      <c r="AD57" s="50">
        <v>605</v>
      </c>
      <c r="AE57" s="56">
        <v>0</v>
      </c>
      <c r="AF57" s="50">
        <v>0</v>
      </c>
      <c r="AG57" s="50">
        <v>0</v>
      </c>
      <c r="AH57" s="50">
        <v>0</v>
      </c>
      <c r="AI57" s="50">
        <v>6.7829999999999995</v>
      </c>
      <c r="AJ57" s="50">
        <v>0</v>
      </c>
      <c r="AK57" s="50">
        <v>521</v>
      </c>
      <c r="AL57" s="50">
        <v>0</v>
      </c>
      <c r="AM57" s="50">
        <v>15</v>
      </c>
      <c r="AN57" s="50">
        <v>0</v>
      </c>
      <c r="AO57" s="50">
        <v>0</v>
      </c>
      <c r="AP57" s="50">
        <v>10.5504</v>
      </c>
      <c r="AQ57" s="50">
        <v>0</v>
      </c>
      <c r="AR57" s="50">
        <v>521</v>
      </c>
      <c r="AS57" s="50">
        <v>0</v>
      </c>
      <c r="AT57" s="50">
        <v>0</v>
      </c>
      <c r="AU57" s="50">
        <v>1.4950000000000001</v>
      </c>
      <c r="AV57" s="50">
        <v>0</v>
      </c>
      <c r="AW57" s="50">
        <v>6.2840000000000007</v>
      </c>
      <c r="AX57" s="50">
        <v>0</v>
      </c>
      <c r="AY57" s="50">
        <v>0</v>
      </c>
      <c r="AZ57" s="50">
        <v>0</v>
      </c>
      <c r="BA57" s="50">
        <v>0</v>
      </c>
      <c r="BB57" s="50">
        <v>1.4950000000000001</v>
      </c>
      <c r="BC57" s="50">
        <v>0</v>
      </c>
      <c r="BD57" s="50">
        <v>6.1369999999999996</v>
      </c>
      <c r="BE57" s="50">
        <v>0</v>
      </c>
      <c r="BF57" s="53">
        <v>0</v>
      </c>
      <c r="BG57" s="50">
        <v>0</v>
      </c>
      <c r="BH57" s="50">
        <v>0</v>
      </c>
      <c r="BI57" s="50">
        <v>1.4430000000000001</v>
      </c>
      <c r="BJ57" s="50">
        <v>0</v>
      </c>
      <c r="BK57" s="50">
        <v>11.516999999999999</v>
      </c>
      <c r="BL57" s="50">
        <v>0</v>
      </c>
      <c r="BM57" s="53">
        <v>1678</v>
      </c>
      <c r="BN57" s="50">
        <v>0</v>
      </c>
      <c r="BO57" s="50">
        <v>0</v>
      </c>
      <c r="BP57" s="50">
        <f t="shared" ref="BP57:CC57" si="16">SUM(BP58,BP133,BP194,BP240,)</f>
        <v>1.4430000000000001</v>
      </c>
      <c r="BQ57" s="50">
        <f t="shared" si="16"/>
        <v>0</v>
      </c>
      <c r="BR57" s="50">
        <f t="shared" si="16"/>
        <v>12.115</v>
      </c>
      <c r="BS57" s="50">
        <f t="shared" si="16"/>
        <v>0</v>
      </c>
      <c r="BT57" s="53">
        <f t="shared" si="16"/>
        <v>1866</v>
      </c>
      <c r="BU57" s="50">
        <f t="shared" si="16"/>
        <v>0</v>
      </c>
      <c r="BV57" s="50">
        <f t="shared" si="16"/>
        <v>0</v>
      </c>
      <c r="BW57" s="50">
        <f t="shared" si="16"/>
        <v>2.0499999999999998</v>
      </c>
      <c r="BX57" s="50">
        <f t="shared" si="16"/>
        <v>0</v>
      </c>
      <c r="BY57" s="50">
        <f t="shared" si="16"/>
        <v>35.086999999999989</v>
      </c>
      <c r="BZ57" s="50">
        <f t="shared" si="16"/>
        <v>0</v>
      </c>
      <c r="CA57" s="53">
        <f t="shared" si="16"/>
        <v>1865</v>
      </c>
      <c r="CB57" s="50">
        <f t="shared" si="16"/>
        <v>20</v>
      </c>
      <c r="CC57" s="50">
        <f t="shared" si="16"/>
        <v>4</v>
      </c>
      <c r="CD57" s="50">
        <f>SUM(CD58,CD133,CD194,CD240,)</f>
        <v>2.15</v>
      </c>
      <c r="CE57" s="50">
        <f t="shared" ref="CE57:CI57" si="17">SUM(CE58,CE133,CE194,CE240,)</f>
        <v>0</v>
      </c>
      <c r="CF57" s="50">
        <f t="shared" si="17"/>
        <v>35.088999999999999</v>
      </c>
      <c r="CG57" s="50">
        <f t="shared" si="17"/>
        <v>0</v>
      </c>
      <c r="CH57" s="50">
        <f t="shared" si="17"/>
        <v>2283</v>
      </c>
      <c r="CI57" s="50">
        <f t="shared" si="17"/>
        <v>20</v>
      </c>
      <c r="CJ57" s="54"/>
    </row>
    <row r="58" spans="1:88" ht="63" x14ac:dyDescent="0.25">
      <c r="A58" s="47" t="s">
        <v>283</v>
      </c>
      <c r="B58" s="48" t="s">
        <v>284</v>
      </c>
      <c r="C58" s="49" t="s">
        <v>222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5</v>
      </c>
      <c r="S58" s="50">
        <v>0.77</v>
      </c>
      <c r="T58" s="50">
        <v>0</v>
      </c>
      <c r="U58" s="50">
        <v>0</v>
      </c>
      <c r="V58" s="50">
        <v>0</v>
      </c>
      <c r="W58" s="50">
        <v>0</v>
      </c>
      <c r="X58" s="56">
        <v>0</v>
      </c>
      <c r="Y58" s="50">
        <v>5</v>
      </c>
      <c r="Z58" s="50">
        <v>0.77</v>
      </c>
      <c r="AA58" s="50">
        <v>0</v>
      </c>
      <c r="AB58" s="50">
        <v>0</v>
      </c>
      <c r="AC58" s="50">
        <v>0</v>
      </c>
      <c r="AD58" s="50">
        <v>0</v>
      </c>
      <c r="AE58" s="56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1.2450000000000001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1.2450000000000001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1.4430000000000001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f t="shared" ref="BP58:CC58" si="18">SUM(BP59,BP94,)</f>
        <v>1.4430000000000001</v>
      </c>
      <c r="BQ58" s="50">
        <f t="shared" si="18"/>
        <v>0</v>
      </c>
      <c r="BR58" s="50">
        <f t="shared" si="18"/>
        <v>0.21</v>
      </c>
      <c r="BS58" s="50">
        <f t="shared" si="18"/>
        <v>0</v>
      </c>
      <c r="BT58" s="50">
        <f t="shared" si="18"/>
        <v>0</v>
      </c>
      <c r="BU58" s="50">
        <f t="shared" si="18"/>
        <v>0</v>
      </c>
      <c r="BV58" s="50">
        <f t="shared" si="18"/>
        <v>0</v>
      </c>
      <c r="BW58" s="50">
        <f t="shared" si="18"/>
        <v>2.0499999999999998</v>
      </c>
      <c r="BX58" s="50">
        <f t="shared" si="18"/>
        <v>0</v>
      </c>
      <c r="BY58" s="50">
        <f t="shared" si="18"/>
        <v>0</v>
      </c>
      <c r="BZ58" s="50">
        <f t="shared" si="18"/>
        <v>0</v>
      </c>
      <c r="CA58" s="50">
        <f t="shared" si="18"/>
        <v>0</v>
      </c>
      <c r="CB58" s="50">
        <f t="shared" si="18"/>
        <v>20</v>
      </c>
      <c r="CC58" s="50">
        <f t="shared" si="18"/>
        <v>0</v>
      </c>
      <c r="CD58" s="50">
        <f>SUM(CD59,CD94,)</f>
        <v>2.0499999999999998</v>
      </c>
      <c r="CE58" s="50">
        <f t="shared" ref="CE58:CI58" si="19">SUM(CE59,CE94,)</f>
        <v>0</v>
      </c>
      <c r="CF58" s="50">
        <f t="shared" si="19"/>
        <v>0</v>
      </c>
      <c r="CG58" s="50">
        <f t="shared" si="19"/>
        <v>0</v>
      </c>
      <c r="CH58" s="50">
        <f t="shared" si="19"/>
        <v>0</v>
      </c>
      <c r="CI58" s="50">
        <f t="shared" si="19"/>
        <v>20</v>
      </c>
      <c r="CJ58" s="54"/>
    </row>
    <row r="59" spans="1:88" ht="31.5" x14ac:dyDescent="0.25">
      <c r="A59" s="47" t="s">
        <v>285</v>
      </c>
      <c r="B59" s="48" t="s">
        <v>286</v>
      </c>
      <c r="C59" s="49" t="s">
        <v>222</v>
      </c>
      <c r="D59" s="50">
        <v>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50">
        <v>0</v>
      </c>
      <c r="Q59" s="50">
        <v>0</v>
      </c>
      <c r="R59" s="50">
        <v>5</v>
      </c>
      <c r="S59" s="50">
        <v>0.67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5</v>
      </c>
      <c r="Z59" s="50">
        <v>0.67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0.81299999999999994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f>SUM(BP60:BP86)</f>
        <v>0.81299999999999994</v>
      </c>
      <c r="BQ59" s="50">
        <f t="shared" ref="BQ59:CC59" si="20">SUM(BQ60:BQ86)</f>
        <v>0</v>
      </c>
      <c r="BR59" s="50">
        <f t="shared" si="20"/>
        <v>0.21</v>
      </c>
      <c r="BS59" s="50">
        <f t="shared" si="20"/>
        <v>0</v>
      </c>
      <c r="BT59" s="50">
        <f t="shared" si="20"/>
        <v>0</v>
      </c>
      <c r="BU59" s="50">
        <f t="shared" si="20"/>
        <v>0</v>
      </c>
      <c r="BV59" s="50">
        <f t="shared" si="20"/>
        <v>0</v>
      </c>
      <c r="BW59" s="50">
        <f>SUM(BW60:BW93)</f>
        <v>2.0499999999999998</v>
      </c>
      <c r="BX59" s="50">
        <f t="shared" si="20"/>
        <v>0</v>
      </c>
      <c r="BY59" s="50">
        <f t="shared" si="20"/>
        <v>0</v>
      </c>
      <c r="BZ59" s="50">
        <f t="shared" si="20"/>
        <v>0</v>
      </c>
      <c r="CA59" s="50">
        <f t="shared" si="20"/>
        <v>0</v>
      </c>
      <c r="CB59" s="50">
        <f t="shared" si="20"/>
        <v>0</v>
      </c>
      <c r="CC59" s="50">
        <f t="shared" si="20"/>
        <v>0</v>
      </c>
      <c r="CD59" s="50">
        <f>SUM(CD60:CD93)</f>
        <v>2.0499999999999998</v>
      </c>
      <c r="CE59" s="50">
        <f t="shared" ref="CE59:CI59" si="21">SUM(CE60:CE93)</f>
        <v>0</v>
      </c>
      <c r="CF59" s="50">
        <f t="shared" si="21"/>
        <v>0</v>
      </c>
      <c r="CG59" s="50">
        <f t="shared" si="21"/>
        <v>0</v>
      </c>
      <c r="CH59" s="50">
        <f t="shared" si="21"/>
        <v>0</v>
      </c>
      <c r="CI59" s="50">
        <f t="shared" si="21"/>
        <v>0</v>
      </c>
      <c r="CJ59" s="54"/>
    </row>
    <row r="60" spans="1:88" ht="31.5" x14ac:dyDescent="0.25">
      <c r="A60" s="47" t="s">
        <v>128</v>
      </c>
      <c r="B60" s="48" t="s">
        <v>287</v>
      </c>
      <c r="C60" s="49" t="s">
        <v>288</v>
      </c>
      <c r="D60" s="50">
        <v>0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65">
        <v>3</v>
      </c>
      <c r="S60" s="56">
        <v>0.16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65">
        <v>3</v>
      </c>
      <c r="Z60" s="56">
        <v>0.16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0">
        <v>0</v>
      </c>
      <c r="AG60" s="56">
        <v>0</v>
      </c>
      <c r="AH60" s="50">
        <v>0</v>
      </c>
      <c r="AI60" s="56">
        <v>0</v>
      </c>
      <c r="AJ60" s="50">
        <v>0</v>
      </c>
      <c r="AK60" s="56">
        <v>0</v>
      </c>
      <c r="AL60" s="56">
        <v>0</v>
      </c>
      <c r="AM60" s="50">
        <v>0</v>
      </c>
      <c r="AN60" s="56">
        <v>0</v>
      </c>
      <c r="AO60" s="50">
        <v>0</v>
      </c>
      <c r="AP60" s="56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0">
        <v>0</v>
      </c>
      <c r="CD60" s="50">
        <v>0</v>
      </c>
      <c r="CE60" s="50">
        <v>0</v>
      </c>
      <c r="CF60" s="50">
        <v>0</v>
      </c>
      <c r="CG60" s="50">
        <v>0</v>
      </c>
      <c r="CH60" s="50">
        <v>0</v>
      </c>
      <c r="CI60" s="50">
        <v>0</v>
      </c>
      <c r="CJ60" s="54"/>
    </row>
    <row r="61" spans="1:88" ht="31.5" x14ac:dyDescent="0.25">
      <c r="A61" s="47" t="s">
        <v>107</v>
      </c>
      <c r="B61" s="48" t="s">
        <v>289</v>
      </c>
      <c r="C61" s="49" t="s">
        <v>290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65">
        <v>2</v>
      </c>
      <c r="S61" s="56">
        <v>0.16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65">
        <v>2</v>
      </c>
      <c r="Z61" s="56">
        <v>0.16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0">
        <v>0</v>
      </c>
      <c r="AG61" s="56">
        <v>0</v>
      </c>
      <c r="AH61" s="50">
        <v>0</v>
      </c>
      <c r="AI61" s="56">
        <v>0</v>
      </c>
      <c r="AJ61" s="50">
        <v>0</v>
      </c>
      <c r="AK61" s="56">
        <v>0</v>
      </c>
      <c r="AL61" s="56">
        <v>0</v>
      </c>
      <c r="AM61" s="50">
        <v>0</v>
      </c>
      <c r="AN61" s="56">
        <v>0</v>
      </c>
      <c r="AO61" s="50">
        <v>0</v>
      </c>
      <c r="AP61" s="56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0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0">
        <v>0</v>
      </c>
      <c r="BO61" s="50">
        <v>0</v>
      </c>
      <c r="BP61" s="50">
        <v>0</v>
      </c>
      <c r="BQ61" s="50">
        <v>0</v>
      </c>
      <c r="BR61" s="50">
        <v>0</v>
      </c>
      <c r="BS61" s="50">
        <v>0</v>
      </c>
      <c r="BT61" s="50">
        <v>0</v>
      </c>
      <c r="BU61" s="50">
        <v>0</v>
      </c>
      <c r="BV61" s="50">
        <v>0</v>
      </c>
      <c r="BW61" s="50">
        <v>0</v>
      </c>
      <c r="BX61" s="50">
        <v>0</v>
      </c>
      <c r="BY61" s="50">
        <v>0</v>
      </c>
      <c r="BZ61" s="50">
        <v>0</v>
      </c>
      <c r="CA61" s="50">
        <v>0</v>
      </c>
      <c r="CB61" s="50">
        <v>0</v>
      </c>
      <c r="CC61" s="50">
        <v>0</v>
      </c>
      <c r="CD61" s="50">
        <v>0</v>
      </c>
      <c r="CE61" s="50">
        <v>0</v>
      </c>
      <c r="CF61" s="50">
        <v>0</v>
      </c>
      <c r="CG61" s="50">
        <v>0</v>
      </c>
      <c r="CH61" s="50">
        <v>0</v>
      </c>
      <c r="CI61" s="50">
        <v>0</v>
      </c>
      <c r="CJ61" s="54"/>
    </row>
    <row r="62" spans="1:88" ht="47.25" x14ac:dyDescent="0.25">
      <c r="A62" s="47" t="s">
        <v>111</v>
      </c>
      <c r="B62" s="48" t="s">
        <v>291</v>
      </c>
      <c r="C62" s="49" t="s">
        <v>292</v>
      </c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65" t="s">
        <v>107</v>
      </c>
      <c r="S62" s="56">
        <v>0.25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0">
        <v>0</v>
      </c>
      <c r="Z62" s="56">
        <v>0.25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0">
        <v>0</v>
      </c>
      <c r="AG62" s="56">
        <v>0</v>
      </c>
      <c r="AH62" s="50">
        <v>0</v>
      </c>
      <c r="AI62" s="56">
        <v>0</v>
      </c>
      <c r="AJ62" s="50">
        <v>0</v>
      </c>
      <c r="AK62" s="56">
        <v>0</v>
      </c>
      <c r="AL62" s="56">
        <v>0</v>
      </c>
      <c r="AM62" s="50">
        <v>0</v>
      </c>
      <c r="AN62" s="56">
        <v>0</v>
      </c>
      <c r="AO62" s="50">
        <v>0</v>
      </c>
      <c r="AP62" s="56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4"/>
    </row>
    <row r="63" spans="1:88" ht="31.5" x14ac:dyDescent="0.25">
      <c r="A63" s="47" t="s">
        <v>112</v>
      </c>
      <c r="B63" s="48" t="s">
        <v>293</v>
      </c>
      <c r="C63" s="49" t="s">
        <v>294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65" t="s">
        <v>107</v>
      </c>
      <c r="S63" s="56">
        <v>0.1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0">
        <v>0</v>
      </c>
      <c r="Z63" s="56">
        <v>0.1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0">
        <v>0</v>
      </c>
      <c r="AG63" s="56">
        <v>0</v>
      </c>
      <c r="AH63" s="50">
        <v>0</v>
      </c>
      <c r="AI63" s="56">
        <v>0</v>
      </c>
      <c r="AJ63" s="50">
        <v>0</v>
      </c>
      <c r="AK63" s="56">
        <v>0</v>
      </c>
      <c r="AL63" s="56">
        <v>0</v>
      </c>
      <c r="AM63" s="50">
        <v>0</v>
      </c>
      <c r="AN63" s="56">
        <v>0</v>
      </c>
      <c r="AO63" s="50">
        <v>0</v>
      </c>
      <c r="AP63" s="56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0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50">
        <v>0</v>
      </c>
      <c r="BY63" s="50">
        <v>0</v>
      </c>
      <c r="BZ63" s="50">
        <v>0</v>
      </c>
      <c r="CA63" s="50">
        <v>0</v>
      </c>
      <c r="CB63" s="50">
        <v>0</v>
      </c>
      <c r="CC63" s="50">
        <v>0</v>
      </c>
      <c r="CD63" s="50">
        <v>0</v>
      </c>
      <c r="CE63" s="50">
        <v>0</v>
      </c>
      <c r="CF63" s="50">
        <v>0</v>
      </c>
      <c r="CG63" s="50">
        <v>0</v>
      </c>
      <c r="CH63" s="50">
        <v>0</v>
      </c>
      <c r="CI63" s="50">
        <v>0</v>
      </c>
      <c r="CJ63" s="54"/>
    </row>
    <row r="64" spans="1:88" ht="33.75" customHeight="1" x14ac:dyDescent="0.25">
      <c r="A64" s="47" t="s">
        <v>129</v>
      </c>
      <c r="B64" s="48" t="s">
        <v>295</v>
      </c>
      <c r="C64" s="49" t="s">
        <v>296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50">
        <v>0</v>
      </c>
      <c r="Q64" s="50">
        <v>0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56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6">
        <v>0</v>
      </c>
      <c r="AF64" s="50">
        <v>0</v>
      </c>
      <c r="AG64" s="56">
        <v>0</v>
      </c>
      <c r="AH64" s="50">
        <v>0</v>
      </c>
      <c r="AI64" s="56">
        <v>0</v>
      </c>
      <c r="AJ64" s="50">
        <v>0</v>
      </c>
      <c r="AK64" s="56">
        <v>0</v>
      </c>
      <c r="AL64" s="56">
        <v>0</v>
      </c>
      <c r="AM64" s="50">
        <v>0</v>
      </c>
      <c r="AN64" s="56">
        <v>0</v>
      </c>
      <c r="AO64" s="56">
        <v>0</v>
      </c>
      <c r="AP64" s="56">
        <v>0</v>
      </c>
      <c r="AQ64" s="56">
        <v>0</v>
      </c>
      <c r="AR64" s="56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0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0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0</v>
      </c>
      <c r="BQ64" s="50">
        <v>0</v>
      </c>
      <c r="BR64" s="50">
        <v>0</v>
      </c>
      <c r="BS64" s="50">
        <v>0</v>
      </c>
      <c r="BT64" s="50">
        <v>0</v>
      </c>
      <c r="BU64" s="50">
        <v>0</v>
      </c>
      <c r="BV64" s="50">
        <v>0</v>
      </c>
      <c r="BW64" s="50">
        <v>0</v>
      </c>
      <c r="BX64" s="50">
        <v>0</v>
      </c>
      <c r="BY64" s="50">
        <v>0</v>
      </c>
      <c r="BZ64" s="50">
        <v>0</v>
      </c>
      <c r="CA64" s="50">
        <v>0</v>
      </c>
      <c r="CB64" s="50">
        <v>0</v>
      </c>
      <c r="CC64" s="50">
        <v>0</v>
      </c>
      <c r="CD64" s="50">
        <v>0</v>
      </c>
      <c r="CE64" s="50">
        <v>0</v>
      </c>
      <c r="CF64" s="50">
        <v>0</v>
      </c>
      <c r="CG64" s="50">
        <v>0</v>
      </c>
      <c r="CH64" s="50">
        <v>0</v>
      </c>
      <c r="CI64" s="50">
        <v>0</v>
      </c>
      <c r="CJ64" s="66" t="s">
        <v>108</v>
      </c>
    </row>
    <row r="65" spans="1:88" ht="32.25" customHeight="1" x14ac:dyDescent="0.25">
      <c r="A65" s="47" t="s">
        <v>105</v>
      </c>
      <c r="B65" s="48" t="s">
        <v>297</v>
      </c>
      <c r="C65" s="49" t="s">
        <v>298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50">
        <v>0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0">
        <v>0</v>
      </c>
      <c r="W65" s="50">
        <v>0</v>
      </c>
      <c r="X65" s="56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6">
        <v>0</v>
      </c>
      <c r="AF65" s="50">
        <v>0</v>
      </c>
      <c r="AG65" s="56">
        <v>0</v>
      </c>
      <c r="AH65" s="50">
        <v>0</v>
      </c>
      <c r="AI65" s="56">
        <v>0</v>
      </c>
      <c r="AJ65" s="50">
        <v>0</v>
      </c>
      <c r="AK65" s="56">
        <v>0</v>
      </c>
      <c r="AL65" s="56">
        <v>0</v>
      </c>
      <c r="AM65" s="50"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0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0</v>
      </c>
      <c r="BT65" s="50">
        <v>0</v>
      </c>
      <c r="BU65" s="50">
        <v>0</v>
      </c>
      <c r="BV65" s="50">
        <v>0</v>
      </c>
      <c r="BW65" s="50">
        <v>0</v>
      </c>
      <c r="BX65" s="50">
        <v>0</v>
      </c>
      <c r="BY65" s="50">
        <v>0</v>
      </c>
      <c r="BZ65" s="50">
        <v>0</v>
      </c>
      <c r="CA65" s="50">
        <v>0</v>
      </c>
      <c r="CB65" s="50">
        <v>0</v>
      </c>
      <c r="CC65" s="50">
        <v>0</v>
      </c>
      <c r="CD65" s="50">
        <v>0</v>
      </c>
      <c r="CE65" s="50">
        <v>0</v>
      </c>
      <c r="CF65" s="50">
        <v>0</v>
      </c>
      <c r="CG65" s="50">
        <v>0</v>
      </c>
      <c r="CH65" s="50">
        <v>0</v>
      </c>
      <c r="CI65" s="50">
        <v>0</v>
      </c>
      <c r="CJ65" s="66" t="s">
        <v>108</v>
      </c>
    </row>
    <row r="66" spans="1:88" ht="32.25" customHeight="1" x14ac:dyDescent="0.25">
      <c r="A66" s="47" t="s">
        <v>130</v>
      </c>
      <c r="B66" s="48" t="s">
        <v>299</v>
      </c>
      <c r="C66" s="49" t="s">
        <v>300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50">
        <v>0</v>
      </c>
      <c r="Q66" s="50">
        <v>0</v>
      </c>
      <c r="R66" s="50">
        <v>0</v>
      </c>
      <c r="S66" s="50">
        <v>0</v>
      </c>
      <c r="T66" s="50">
        <v>0</v>
      </c>
      <c r="U66" s="50">
        <v>0</v>
      </c>
      <c r="V66" s="50">
        <v>0</v>
      </c>
      <c r="W66" s="50">
        <v>0</v>
      </c>
      <c r="X66" s="56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6">
        <v>0</v>
      </c>
      <c r="AF66" s="50">
        <v>0</v>
      </c>
      <c r="AG66" s="56">
        <v>0</v>
      </c>
      <c r="AH66" s="50">
        <v>0</v>
      </c>
      <c r="AI66" s="56">
        <v>0</v>
      </c>
      <c r="AJ66" s="50">
        <v>0</v>
      </c>
      <c r="AK66" s="56">
        <v>0</v>
      </c>
      <c r="AL66" s="56">
        <v>0</v>
      </c>
      <c r="AM66" s="50"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0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0</v>
      </c>
      <c r="BQ66" s="50">
        <v>0</v>
      </c>
      <c r="BR66" s="50">
        <v>0</v>
      </c>
      <c r="BS66" s="50">
        <v>0</v>
      </c>
      <c r="BT66" s="50">
        <v>0</v>
      </c>
      <c r="BU66" s="50">
        <v>0</v>
      </c>
      <c r="BV66" s="50">
        <v>0</v>
      </c>
      <c r="BW66" s="50">
        <v>0</v>
      </c>
      <c r="BX66" s="50">
        <v>0</v>
      </c>
      <c r="BY66" s="50">
        <v>0</v>
      </c>
      <c r="BZ66" s="50">
        <v>0</v>
      </c>
      <c r="CA66" s="50">
        <v>0</v>
      </c>
      <c r="CB66" s="50">
        <v>0</v>
      </c>
      <c r="CC66" s="50">
        <v>0</v>
      </c>
      <c r="CD66" s="50">
        <v>0</v>
      </c>
      <c r="CE66" s="50">
        <v>0</v>
      </c>
      <c r="CF66" s="50">
        <v>0</v>
      </c>
      <c r="CG66" s="50">
        <v>0</v>
      </c>
      <c r="CH66" s="50">
        <v>0</v>
      </c>
      <c r="CI66" s="50">
        <v>0</v>
      </c>
      <c r="CJ66" s="66" t="s">
        <v>108</v>
      </c>
    </row>
    <row r="67" spans="1:88" ht="31.5" x14ac:dyDescent="0.25">
      <c r="A67" s="47" t="s">
        <v>131</v>
      </c>
      <c r="B67" s="48" t="s">
        <v>301</v>
      </c>
      <c r="C67" s="49" t="s">
        <v>302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50">
        <v>0</v>
      </c>
      <c r="Q67" s="50">
        <v>0</v>
      </c>
      <c r="R67" s="50">
        <v>0</v>
      </c>
      <c r="S67" s="50">
        <v>0</v>
      </c>
      <c r="T67" s="50">
        <v>0</v>
      </c>
      <c r="U67" s="50">
        <v>0</v>
      </c>
      <c r="V67" s="50">
        <v>0</v>
      </c>
      <c r="W67" s="50">
        <v>0</v>
      </c>
      <c r="X67" s="56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6">
        <v>0</v>
      </c>
      <c r="AF67" s="50">
        <v>0</v>
      </c>
      <c r="AG67" s="56">
        <v>0</v>
      </c>
      <c r="AH67" s="50">
        <v>0</v>
      </c>
      <c r="AI67" s="56">
        <v>0</v>
      </c>
      <c r="AJ67" s="50">
        <v>0</v>
      </c>
      <c r="AK67" s="56">
        <v>0</v>
      </c>
      <c r="AL67" s="56">
        <v>0</v>
      </c>
      <c r="AM67" s="50">
        <v>0</v>
      </c>
      <c r="AN67" s="56">
        <v>0</v>
      </c>
      <c r="AO67" s="50">
        <v>0</v>
      </c>
      <c r="AP67" s="56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0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0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50">
        <v>0</v>
      </c>
      <c r="BY67" s="50">
        <v>0</v>
      </c>
      <c r="BZ67" s="50">
        <v>0</v>
      </c>
      <c r="CA67" s="50">
        <v>0</v>
      </c>
      <c r="CB67" s="50">
        <v>0</v>
      </c>
      <c r="CC67" s="50">
        <v>0</v>
      </c>
      <c r="CD67" s="50">
        <v>0</v>
      </c>
      <c r="CE67" s="50">
        <v>0</v>
      </c>
      <c r="CF67" s="50">
        <v>0</v>
      </c>
      <c r="CG67" s="50">
        <v>0</v>
      </c>
      <c r="CH67" s="50">
        <v>0</v>
      </c>
      <c r="CI67" s="50">
        <v>0</v>
      </c>
      <c r="CJ67" s="54"/>
    </row>
    <row r="68" spans="1:88" ht="31.5" x14ac:dyDescent="0.25">
      <c r="A68" s="47" t="s">
        <v>132</v>
      </c>
      <c r="B68" s="48" t="s">
        <v>303</v>
      </c>
      <c r="C68" s="49" t="s">
        <v>304</v>
      </c>
      <c r="D68" s="50">
        <v>0</v>
      </c>
      <c r="E68" s="50">
        <v>0</v>
      </c>
      <c r="F68" s="50">
        <v>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6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6">
        <v>0</v>
      </c>
      <c r="AF68" s="50">
        <v>0</v>
      </c>
      <c r="AG68" s="56">
        <v>0</v>
      </c>
      <c r="AH68" s="50">
        <v>0</v>
      </c>
      <c r="AI68" s="56">
        <v>0</v>
      </c>
      <c r="AJ68" s="50">
        <v>0</v>
      </c>
      <c r="AK68" s="56">
        <v>0</v>
      </c>
      <c r="AL68" s="56">
        <v>0</v>
      </c>
      <c r="AM68" s="50">
        <v>0</v>
      </c>
      <c r="AN68" s="56">
        <v>0</v>
      </c>
      <c r="AO68" s="50">
        <v>0</v>
      </c>
      <c r="AP68" s="56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4"/>
    </row>
    <row r="69" spans="1:88" ht="47.25" x14ac:dyDescent="0.25">
      <c r="A69" s="47" t="s">
        <v>133</v>
      </c>
      <c r="B69" s="48" t="s">
        <v>305</v>
      </c>
      <c r="C69" s="49" t="s">
        <v>306</v>
      </c>
      <c r="D69" s="50">
        <v>0</v>
      </c>
      <c r="E69" s="50">
        <v>0</v>
      </c>
      <c r="F69" s="50">
        <v>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6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6">
        <v>0</v>
      </c>
      <c r="AF69" s="50">
        <v>0</v>
      </c>
      <c r="AG69" s="56">
        <v>0</v>
      </c>
      <c r="AH69" s="50">
        <v>0</v>
      </c>
      <c r="AI69" s="56">
        <v>0</v>
      </c>
      <c r="AJ69" s="50">
        <v>0</v>
      </c>
      <c r="AK69" s="56">
        <v>0</v>
      </c>
      <c r="AL69" s="56">
        <v>0</v>
      </c>
      <c r="AM69" s="50">
        <v>0</v>
      </c>
      <c r="AN69" s="56">
        <v>0</v>
      </c>
      <c r="AO69" s="50">
        <v>0</v>
      </c>
      <c r="AP69" s="56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0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50">
        <v>0</v>
      </c>
      <c r="BY69" s="50">
        <v>0</v>
      </c>
      <c r="BZ69" s="50">
        <v>0</v>
      </c>
      <c r="CA69" s="50">
        <v>0</v>
      </c>
      <c r="CB69" s="50">
        <v>0</v>
      </c>
      <c r="CC69" s="50">
        <v>0</v>
      </c>
      <c r="CD69" s="50">
        <v>0</v>
      </c>
      <c r="CE69" s="50">
        <v>0</v>
      </c>
      <c r="CF69" s="50">
        <v>0</v>
      </c>
      <c r="CG69" s="50">
        <v>0</v>
      </c>
      <c r="CH69" s="50">
        <v>0</v>
      </c>
      <c r="CI69" s="50">
        <v>0</v>
      </c>
      <c r="CJ69" s="54"/>
    </row>
    <row r="70" spans="1:88" ht="31.5" x14ac:dyDescent="0.25">
      <c r="A70" s="47" t="s">
        <v>134</v>
      </c>
      <c r="B70" s="48" t="s">
        <v>307</v>
      </c>
      <c r="C70" s="49" t="s">
        <v>308</v>
      </c>
      <c r="D70" s="50">
        <v>0</v>
      </c>
      <c r="E70" s="50">
        <v>0</v>
      </c>
      <c r="F70" s="50">
        <v>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0</v>
      </c>
      <c r="O70" s="50">
        <v>0</v>
      </c>
      <c r="P70" s="50">
        <v>0</v>
      </c>
      <c r="Q70" s="50">
        <v>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56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6">
        <v>0</v>
      </c>
      <c r="AF70" s="50">
        <v>0</v>
      </c>
      <c r="AG70" s="56">
        <v>0</v>
      </c>
      <c r="AH70" s="50">
        <v>0</v>
      </c>
      <c r="AI70" s="56">
        <v>0</v>
      </c>
      <c r="AJ70" s="50">
        <v>0</v>
      </c>
      <c r="AK70" s="56">
        <v>0</v>
      </c>
      <c r="AL70" s="56">
        <v>0</v>
      </c>
      <c r="AM70" s="50">
        <v>0</v>
      </c>
      <c r="AN70" s="56">
        <v>0</v>
      </c>
      <c r="AO70" s="50">
        <v>0</v>
      </c>
      <c r="AP70" s="56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0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0</v>
      </c>
      <c r="BO70" s="50">
        <v>0</v>
      </c>
      <c r="BP70" s="50">
        <v>0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50">
        <v>0</v>
      </c>
      <c r="BY70" s="50">
        <v>0</v>
      </c>
      <c r="BZ70" s="50">
        <v>0</v>
      </c>
      <c r="CA70" s="50">
        <v>0</v>
      </c>
      <c r="CB70" s="50">
        <v>0</v>
      </c>
      <c r="CC70" s="50">
        <v>0</v>
      </c>
      <c r="CD70" s="50">
        <v>0</v>
      </c>
      <c r="CE70" s="50">
        <v>0</v>
      </c>
      <c r="CF70" s="50">
        <v>0</v>
      </c>
      <c r="CG70" s="50">
        <v>0</v>
      </c>
      <c r="CH70" s="50">
        <v>0</v>
      </c>
      <c r="CI70" s="50">
        <v>0</v>
      </c>
      <c r="CJ70" s="54"/>
    </row>
    <row r="71" spans="1:88" ht="31.5" x14ac:dyDescent="0.25">
      <c r="A71" s="47" t="s">
        <v>135</v>
      </c>
      <c r="B71" s="48" t="s">
        <v>309</v>
      </c>
      <c r="C71" s="49" t="s">
        <v>310</v>
      </c>
      <c r="D71" s="50">
        <v>0</v>
      </c>
      <c r="E71" s="50">
        <v>0</v>
      </c>
      <c r="F71" s="50">
        <v>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6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6">
        <v>0</v>
      </c>
      <c r="AF71" s="50">
        <v>0</v>
      </c>
      <c r="AG71" s="56">
        <v>0</v>
      </c>
      <c r="AH71" s="50">
        <v>0</v>
      </c>
      <c r="AI71" s="56">
        <v>0</v>
      </c>
      <c r="AJ71" s="50">
        <v>0</v>
      </c>
      <c r="AK71" s="56">
        <v>0</v>
      </c>
      <c r="AL71" s="56">
        <v>0</v>
      </c>
      <c r="AM71" s="50">
        <v>0</v>
      </c>
      <c r="AN71" s="56">
        <v>0</v>
      </c>
      <c r="AO71" s="50">
        <v>0</v>
      </c>
      <c r="AP71" s="56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50">
        <v>0</v>
      </c>
      <c r="BY71" s="50">
        <v>0</v>
      </c>
      <c r="BZ71" s="50">
        <v>0</v>
      </c>
      <c r="CA71" s="50">
        <v>0</v>
      </c>
      <c r="CB71" s="50">
        <v>0</v>
      </c>
      <c r="CC71" s="50">
        <v>0</v>
      </c>
      <c r="CD71" s="50">
        <v>0</v>
      </c>
      <c r="CE71" s="50">
        <v>0</v>
      </c>
      <c r="CF71" s="50">
        <v>0</v>
      </c>
      <c r="CG71" s="50">
        <v>0</v>
      </c>
      <c r="CH71" s="50">
        <v>0</v>
      </c>
      <c r="CI71" s="50">
        <v>0</v>
      </c>
      <c r="CJ71" s="54"/>
    </row>
    <row r="72" spans="1:88" ht="31.5" x14ac:dyDescent="0.25">
      <c r="A72" s="47" t="s">
        <v>136</v>
      </c>
      <c r="B72" s="48" t="s">
        <v>311</v>
      </c>
      <c r="C72" s="49" t="s">
        <v>312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6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6">
        <v>0</v>
      </c>
      <c r="AF72" s="50">
        <v>0</v>
      </c>
      <c r="AG72" s="56">
        <v>0</v>
      </c>
      <c r="AH72" s="50">
        <v>0</v>
      </c>
      <c r="AI72" s="56">
        <v>0</v>
      </c>
      <c r="AJ72" s="50">
        <v>0</v>
      </c>
      <c r="AK72" s="56">
        <v>0</v>
      </c>
      <c r="AL72" s="56">
        <v>0</v>
      </c>
      <c r="AM72" s="50">
        <v>0</v>
      </c>
      <c r="AN72" s="56">
        <v>0</v>
      </c>
      <c r="AO72" s="50">
        <v>0</v>
      </c>
      <c r="AP72" s="56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3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3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50">
        <v>0</v>
      </c>
      <c r="BY72" s="50">
        <v>0</v>
      </c>
      <c r="BZ72" s="50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4"/>
    </row>
    <row r="73" spans="1:88" ht="31.5" x14ac:dyDescent="0.25">
      <c r="A73" s="47" t="s">
        <v>137</v>
      </c>
      <c r="B73" s="48" t="s">
        <v>313</v>
      </c>
      <c r="C73" s="49" t="s">
        <v>314</v>
      </c>
      <c r="D73" s="50">
        <v>0</v>
      </c>
      <c r="E73" s="50">
        <v>0</v>
      </c>
      <c r="F73" s="50">
        <v>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50">
        <v>0</v>
      </c>
      <c r="T73" s="50">
        <v>0</v>
      </c>
      <c r="U73" s="50">
        <v>0</v>
      </c>
      <c r="V73" s="50">
        <v>0</v>
      </c>
      <c r="W73" s="50">
        <v>0</v>
      </c>
      <c r="X73" s="56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6">
        <v>0</v>
      </c>
      <c r="AF73" s="50">
        <v>0</v>
      </c>
      <c r="AG73" s="56">
        <v>0</v>
      </c>
      <c r="AH73" s="50">
        <v>0</v>
      </c>
      <c r="AI73" s="56">
        <v>0</v>
      </c>
      <c r="AJ73" s="50">
        <v>0</v>
      </c>
      <c r="AK73" s="56">
        <v>0</v>
      </c>
      <c r="AL73" s="56">
        <v>0</v>
      </c>
      <c r="AM73" s="50">
        <v>0</v>
      </c>
      <c r="AN73" s="56">
        <v>0</v>
      </c>
      <c r="AO73" s="50">
        <v>0</v>
      </c>
      <c r="AP73" s="56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0</v>
      </c>
      <c r="BB73" s="50">
        <v>0</v>
      </c>
      <c r="BC73" s="50">
        <v>0</v>
      </c>
      <c r="BD73" s="50">
        <v>0</v>
      </c>
      <c r="BE73" s="50">
        <v>0</v>
      </c>
      <c r="BF73" s="50">
        <v>0</v>
      </c>
      <c r="BG73" s="50">
        <v>0</v>
      </c>
      <c r="BH73" s="53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0</v>
      </c>
      <c r="BO73" s="53">
        <v>0</v>
      </c>
      <c r="BP73" s="50">
        <v>0</v>
      </c>
      <c r="BQ73" s="50">
        <v>0</v>
      </c>
      <c r="BR73" s="50">
        <v>0</v>
      </c>
      <c r="BS73" s="50">
        <v>0</v>
      </c>
      <c r="BT73" s="50">
        <v>0</v>
      </c>
      <c r="BU73" s="50">
        <v>0</v>
      </c>
      <c r="BV73" s="50">
        <v>0</v>
      </c>
      <c r="BW73" s="50">
        <v>0</v>
      </c>
      <c r="BX73" s="50">
        <v>0</v>
      </c>
      <c r="BY73" s="50">
        <v>0</v>
      </c>
      <c r="BZ73" s="50">
        <v>0</v>
      </c>
      <c r="CA73" s="50">
        <v>0</v>
      </c>
      <c r="CB73" s="50">
        <v>0</v>
      </c>
      <c r="CC73" s="50">
        <v>0</v>
      </c>
      <c r="CD73" s="50">
        <v>0</v>
      </c>
      <c r="CE73" s="50">
        <v>0</v>
      </c>
      <c r="CF73" s="50">
        <v>0</v>
      </c>
      <c r="CG73" s="50">
        <v>0</v>
      </c>
      <c r="CH73" s="50">
        <v>0</v>
      </c>
      <c r="CI73" s="50">
        <v>0</v>
      </c>
      <c r="CJ73" s="54"/>
    </row>
    <row r="74" spans="1:88" ht="31.5" x14ac:dyDescent="0.25">
      <c r="A74" s="47" t="s">
        <v>138</v>
      </c>
      <c r="B74" s="48" t="s">
        <v>315</v>
      </c>
      <c r="C74" s="49" t="s">
        <v>316</v>
      </c>
      <c r="D74" s="50">
        <v>0</v>
      </c>
      <c r="E74" s="50">
        <v>0</v>
      </c>
      <c r="F74" s="50">
        <v>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0</v>
      </c>
      <c r="Q74" s="50">
        <v>0</v>
      </c>
      <c r="R74" s="50">
        <v>0</v>
      </c>
      <c r="S74" s="50">
        <v>0</v>
      </c>
      <c r="T74" s="50">
        <v>0</v>
      </c>
      <c r="U74" s="50">
        <v>0</v>
      </c>
      <c r="V74" s="50">
        <v>0</v>
      </c>
      <c r="W74" s="50">
        <v>0</v>
      </c>
      <c r="X74" s="56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6">
        <v>0</v>
      </c>
      <c r="AF74" s="50">
        <v>0</v>
      </c>
      <c r="AG74" s="56">
        <v>0</v>
      </c>
      <c r="AH74" s="50">
        <v>0</v>
      </c>
      <c r="AI74" s="56">
        <v>0</v>
      </c>
      <c r="AJ74" s="50">
        <v>0</v>
      </c>
      <c r="AK74" s="56">
        <v>0</v>
      </c>
      <c r="AL74" s="56">
        <v>0</v>
      </c>
      <c r="AM74" s="50">
        <v>0</v>
      </c>
      <c r="AN74" s="56">
        <v>0</v>
      </c>
      <c r="AO74" s="50">
        <v>0</v>
      </c>
      <c r="AP74" s="56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0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0">
        <v>0</v>
      </c>
      <c r="BO74" s="50">
        <v>0</v>
      </c>
      <c r="BP74" s="50">
        <v>0</v>
      </c>
      <c r="BQ74" s="50"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0</v>
      </c>
      <c r="BY74" s="50">
        <v>0</v>
      </c>
      <c r="BZ74" s="50">
        <v>0</v>
      </c>
      <c r="CA74" s="50">
        <v>0</v>
      </c>
      <c r="CB74" s="50">
        <v>0</v>
      </c>
      <c r="CC74" s="50">
        <v>0</v>
      </c>
      <c r="CD74" s="50">
        <v>0</v>
      </c>
      <c r="CE74" s="50">
        <v>0</v>
      </c>
      <c r="CF74" s="50">
        <v>0</v>
      </c>
      <c r="CG74" s="50">
        <v>0</v>
      </c>
      <c r="CH74" s="50">
        <v>0</v>
      </c>
      <c r="CI74" s="50">
        <v>0</v>
      </c>
      <c r="CJ74" s="54"/>
    </row>
    <row r="75" spans="1:88" ht="31.5" x14ac:dyDescent="0.25">
      <c r="A75" s="47" t="s">
        <v>139</v>
      </c>
      <c r="B75" s="48" t="s">
        <v>317</v>
      </c>
      <c r="C75" s="49" t="s">
        <v>318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6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6">
        <v>0</v>
      </c>
      <c r="AF75" s="50">
        <v>0</v>
      </c>
      <c r="AG75" s="56">
        <v>0</v>
      </c>
      <c r="AH75" s="50">
        <v>0</v>
      </c>
      <c r="AI75" s="56">
        <v>0</v>
      </c>
      <c r="AJ75" s="50">
        <v>0</v>
      </c>
      <c r="AK75" s="56">
        <v>0</v>
      </c>
      <c r="AL75" s="56">
        <v>0</v>
      </c>
      <c r="AM75" s="50">
        <v>0</v>
      </c>
      <c r="AN75" s="56">
        <v>0</v>
      </c>
      <c r="AO75" s="50">
        <v>0</v>
      </c>
      <c r="AP75" s="56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0</v>
      </c>
      <c r="CA75" s="50">
        <v>0</v>
      </c>
      <c r="CB75" s="50">
        <v>0</v>
      </c>
      <c r="CC75" s="50">
        <v>0</v>
      </c>
      <c r="CD75" s="50">
        <v>0</v>
      </c>
      <c r="CE75" s="50">
        <v>0</v>
      </c>
      <c r="CF75" s="50">
        <v>0</v>
      </c>
      <c r="CG75" s="50">
        <v>0</v>
      </c>
      <c r="CH75" s="50">
        <v>0</v>
      </c>
      <c r="CI75" s="50">
        <v>0</v>
      </c>
      <c r="CJ75" s="54"/>
    </row>
    <row r="76" spans="1:88" ht="31.5" x14ac:dyDescent="0.25">
      <c r="A76" s="47" t="s">
        <v>140</v>
      </c>
      <c r="B76" s="67" t="s">
        <v>319</v>
      </c>
      <c r="C76" s="68" t="s">
        <v>320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2">
        <v>0</v>
      </c>
      <c r="BC76" s="50">
        <v>0</v>
      </c>
      <c r="BD76" s="50">
        <v>0</v>
      </c>
      <c r="BE76" s="50">
        <v>0</v>
      </c>
      <c r="BF76" s="50">
        <v>0</v>
      </c>
      <c r="BG76" s="50">
        <v>0</v>
      </c>
      <c r="BH76" s="53">
        <v>4</v>
      </c>
      <c r="BI76" s="52">
        <v>6.3E-2</v>
      </c>
      <c r="BJ76" s="50">
        <v>0</v>
      </c>
      <c r="BK76" s="50">
        <v>0</v>
      </c>
      <c r="BL76" s="50">
        <v>0</v>
      </c>
      <c r="BM76" s="50">
        <v>0</v>
      </c>
      <c r="BN76" s="50">
        <v>0</v>
      </c>
      <c r="BO76" s="53">
        <v>3</v>
      </c>
      <c r="BP76" s="52">
        <v>6.3E-2</v>
      </c>
      <c r="BQ76" s="50"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0</v>
      </c>
      <c r="BZ76" s="50">
        <v>0</v>
      </c>
      <c r="CA76" s="50">
        <v>0</v>
      </c>
      <c r="CB76" s="50">
        <v>0</v>
      </c>
      <c r="CC76" s="50">
        <v>0</v>
      </c>
      <c r="CD76" s="50">
        <v>0</v>
      </c>
      <c r="CE76" s="50">
        <v>0</v>
      </c>
      <c r="CF76" s="50">
        <v>0</v>
      </c>
      <c r="CG76" s="50">
        <v>0</v>
      </c>
      <c r="CH76" s="50">
        <v>0</v>
      </c>
      <c r="CI76" s="50">
        <v>0</v>
      </c>
      <c r="CJ76" s="54"/>
    </row>
    <row r="77" spans="1:88" ht="47.25" x14ac:dyDescent="0.25">
      <c r="A77" s="47" t="s">
        <v>141</v>
      </c>
      <c r="B77" s="67" t="s">
        <v>321</v>
      </c>
      <c r="C77" s="68" t="s">
        <v>322</v>
      </c>
      <c r="D77" s="50">
        <v>0</v>
      </c>
      <c r="E77" s="50">
        <v>0</v>
      </c>
      <c r="F77" s="50">
        <v>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3">
        <v>4</v>
      </c>
      <c r="BI77" s="50">
        <v>0.25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3">
        <v>4</v>
      </c>
      <c r="BP77" s="50">
        <v>0.25</v>
      </c>
      <c r="BQ77" s="50">
        <v>0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50">
        <v>0</v>
      </c>
      <c r="BY77" s="50">
        <v>0</v>
      </c>
      <c r="BZ77" s="50">
        <v>0</v>
      </c>
      <c r="CA77" s="50">
        <v>0</v>
      </c>
      <c r="CB77" s="50">
        <v>0</v>
      </c>
      <c r="CC77" s="50">
        <v>0</v>
      </c>
      <c r="CD77" s="50">
        <v>0</v>
      </c>
      <c r="CE77" s="50">
        <v>0</v>
      </c>
      <c r="CF77" s="50">
        <v>0</v>
      </c>
      <c r="CG77" s="50">
        <v>0</v>
      </c>
      <c r="CH77" s="50">
        <v>0</v>
      </c>
      <c r="CI77" s="50">
        <v>0</v>
      </c>
      <c r="CJ77" s="54"/>
    </row>
    <row r="78" spans="1:88" ht="31.5" x14ac:dyDescent="0.25">
      <c r="A78" s="47" t="s">
        <v>142</v>
      </c>
      <c r="B78" s="67" t="s">
        <v>323</v>
      </c>
      <c r="C78" s="68" t="s">
        <v>324</v>
      </c>
      <c r="D78" s="50">
        <v>0</v>
      </c>
      <c r="E78" s="50">
        <v>0</v>
      </c>
      <c r="F78" s="50">
        <v>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0">
        <v>0</v>
      </c>
      <c r="BD78" s="50">
        <v>0</v>
      </c>
      <c r="BE78" s="50">
        <v>0</v>
      </c>
      <c r="BF78" s="50">
        <v>0</v>
      </c>
      <c r="BG78" s="50">
        <v>0</v>
      </c>
      <c r="BH78" s="53">
        <v>4</v>
      </c>
      <c r="BI78" s="50">
        <v>0.25</v>
      </c>
      <c r="BJ78" s="50">
        <v>0</v>
      </c>
      <c r="BK78" s="50">
        <v>0</v>
      </c>
      <c r="BL78" s="50">
        <v>0</v>
      </c>
      <c r="BM78" s="50">
        <v>0</v>
      </c>
      <c r="BN78" s="50">
        <v>0</v>
      </c>
      <c r="BO78" s="53">
        <v>3</v>
      </c>
      <c r="BP78" s="50">
        <v>0.25</v>
      </c>
      <c r="BQ78" s="50">
        <v>0</v>
      </c>
      <c r="BR78" s="50">
        <v>0</v>
      </c>
      <c r="BS78" s="50">
        <v>0</v>
      </c>
      <c r="BT78" s="50">
        <v>0</v>
      </c>
      <c r="BU78" s="50">
        <v>0</v>
      </c>
      <c r="BV78" s="50">
        <v>0</v>
      </c>
      <c r="BW78" s="50">
        <v>0</v>
      </c>
      <c r="BX78" s="50">
        <v>0</v>
      </c>
      <c r="BY78" s="50">
        <v>0</v>
      </c>
      <c r="BZ78" s="50">
        <v>0</v>
      </c>
      <c r="CA78" s="50">
        <v>0</v>
      </c>
      <c r="CB78" s="50">
        <v>0</v>
      </c>
      <c r="CC78" s="50">
        <v>0</v>
      </c>
      <c r="CD78" s="50">
        <v>0</v>
      </c>
      <c r="CE78" s="50">
        <v>0</v>
      </c>
      <c r="CF78" s="50">
        <v>0</v>
      </c>
      <c r="CG78" s="50">
        <v>0</v>
      </c>
      <c r="CH78" s="50">
        <v>0</v>
      </c>
      <c r="CI78" s="50">
        <v>0</v>
      </c>
      <c r="CJ78" s="54"/>
    </row>
    <row r="79" spans="1:88" ht="63" x14ac:dyDescent="0.25">
      <c r="A79" s="47" t="s">
        <v>143</v>
      </c>
      <c r="B79" s="67" t="s">
        <v>325</v>
      </c>
      <c r="C79" s="68" t="s">
        <v>326</v>
      </c>
      <c r="D79" s="50">
        <v>0</v>
      </c>
      <c r="E79" s="50">
        <v>0</v>
      </c>
      <c r="F79" s="50">
        <v>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>
        <v>0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3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3">
        <v>4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50">
        <v>0</v>
      </c>
      <c r="BY79" s="50">
        <v>0</v>
      </c>
      <c r="BZ79" s="50">
        <v>0</v>
      </c>
      <c r="CA79" s="50">
        <v>0</v>
      </c>
      <c r="CB79" s="50">
        <v>0</v>
      </c>
      <c r="CC79" s="50">
        <v>0</v>
      </c>
      <c r="CD79" s="50">
        <v>0</v>
      </c>
      <c r="CE79" s="50">
        <v>0</v>
      </c>
      <c r="CF79" s="50">
        <v>0</v>
      </c>
      <c r="CG79" s="50">
        <v>0</v>
      </c>
      <c r="CH79" s="50">
        <v>0</v>
      </c>
      <c r="CI79" s="50">
        <v>0</v>
      </c>
      <c r="CJ79" s="54"/>
    </row>
    <row r="80" spans="1:88" ht="31.5" x14ac:dyDescent="0.25">
      <c r="A80" s="47" t="s">
        <v>144</v>
      </c>
      <c r="B80" s="67" t="s">
        <v>327</v>
      </c>
      <c r="C80" s="68" t="s">
        <v>328</v>
      </c>
      <c r="D80" s="50">
        <v>0</v>
      </c>
      <c r="E80" s="50">
        <v>0</v>
      </c>
      <c r="F80" s="50">
        <v>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0</v>
      </c>
      <c r="N80" s="50">
        <v>0</v>
      </c>
      <c r="O80" s="50">
        <v>0</v>
      </c>
      <c r="P80" s="50">
        <v>0</v>
      </c>
      <c r="Q80" s="50">
        <v>0</v>
      </c>
      <c r="R80" s="50">
        <v>0</v>
      </c>
      <c r="S80" s="50">
        <v>0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0</v>
      </c>
      <c r="BB80" s="50">
        <v>0</v>
      </c>
      <c r="BC80" s="50">
        <v>0</v>
      </c>
      <c r="BD80" s="50">
        <v>0</v>
      </c>
      <c r="BE80" s="50">
        <v>0</v>
      </c>
      <c r="BF80" s="50">
        <v>0</v>
      </c>
      <c r="BG80" s="50">
        <v>0</v>
      </c>
      <c r="BH80" s="53">
        <v>4</v>
      </c>
      <c r="BI80" s="50">
        <v>0.25</v>
      </c>
      <c r="BJ80" s="50">
        <v>0</v>
      </c>
      <c r="BK80" s="50">
        <v>0</v>
      </c>
      <c r="BL80" s="50">
        <v>0</v>
      </c>
      <c r="BM80" s="50">
        <v>0</v>
      </c>
      <c r="BN80" s="50">
        <v>0</v>
      </c>
      <c r="BO80" s="53">
        <v>4</v>
      </c>
      <c r="BP80" s="50">
        <v>0.25</v>
      </c>
      <c r="BQ80" s="50">
        <v>0</v>
      </c>
      <c r="BR80" s="50">
        <v>0</v>
      </c>
      <c r="BS80" s="50">
        <v>0</v>
      </c>
      <c r="BT80" s="50">
        <v>0</v>
      </c>
      <c r="BU80" s="50">
        <v>0</v>
      </c>
      <c r="BV80" s="50">
        <v>0</v>
      </c>
      <c r="BW80" s="50">
        <v>0</v>
      </c>
      <c r="BX80" s="50">
        <v>0</v>
      </c>
      <c r="BY80" s="50">
        <v>0</v>
      </c>
      <c r="BZ80" s="50">
        <v>0</v>
      </c>
      <c r="CA80" s="50">
        <v>0</v>
      </c>
      <c r="CB80" s="50">
        <v>0</v>
      </c>
      <c r="CC80" s="50">
        <v>0</v>
      </c>
      <c r="CD80" s="50">
        <v>0</v>
      </c>
      <c r="CE80" s="50">
        <v>0</v>
      </c>
      <c r="CF80" s="50">
        <v>0</v>
      </c>
      <c r="CG80" s="50">
        <v>0</v>
      </c>
      <c r="CH80" s="50">
        <v>0</v>
      </c>
      <c r="CI80" s="50">
        <v>0</v>
      </c>
      <c r="CJ80" s="54"/>
    </row>
    <row r="81" spans="1:88" ht="47.25" x14ac:dyDescent="0.25">
      <c r="A81" s="47" t="s">
        <v>145</v>
      </c>
      <c r="B81" s="67" t="s">
        <v>329</v>
      </c>
      <c r="C81" s="68" t="s">
        <v>330</v>
      </c>
      <c r="D81" s="50">
        <v>0</v>
      </c>
      <c r="E81" s="50">
        <v>0</v>
      </c>
      <c r="F81" s="50">
        <v>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0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3">
        <v>4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3">
        <v>4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0">
        <v>0</v>
      </c>
      <c r="CD81" s="50">
        <v>0</v>
      </c>
      <c r="CE81" s="50">
        <v>0</v>
      </c>
      <c r="CF81" s="50">
        <v>0</v>
      </c>
      <c r="CG81" s="50">
        <v>0</v>
      </c>
      <c r="CH81" s="50">
        <v>0</v>
      </c>
      <c r="CI81" s="50">
        <v>0</v>
      </c>
      <c r="CJ81" s="54"/>
    </row>
    <row r="82" spans="1:88" ht="47.25" x14ac:dyDescent="0.25">
      <c r="A82" s="47" t="s">
        <v>146</v>
      </c>
      <c r="B82" s="67" t="s">
        <v>331</v>
      </c>
      <c r="C82" s="68" t="s">
        <v>332</v>
      </c>
      <c r="D82" s="50">
        <v>0</v>
      </c>
      <c r="E82" s="50">
        <v>0</v>
      </c>
      <c r="F82" s="50">
        <v>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>
        <v>0</v>
      </c>
      <c r="AZ82" s="50">
        <v>0</v>
      </c>
      <c r="BA82" s="50">
        <v>0</v>
      </c>
      <c r="BB82" s="50">
        <v>0</v>
      </c>
      <c r="BC82" s="50">
        <v>0</v>
      </c>
      <c r="BD82" s="50">
        <v>0</v>
      </c>
      <c r="BE82" s="50">
        <v>0</v>
      </c>
      <c r="BF82" s="50">
        <v>0</v>
      </c>
      <c r="BG82" s="50">
        <v>0</v>
      </c>
      <c r="BH82" s="53">
        <v>4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0">
        <v>0</v>
      </c>
      <c r="BO82" s="53">
        <v>4</v>
      </c>
      <c r="BP82" s="50">
        <v>0</v>
      </c>
      <c r="BQ82" s="50">
        <v>0</v>
      </c>
      <c r="BR82" s="50">
        <v>0</v>
      </c>
      <c r="BS82" s="50">
        <v>0</v>
      </c>
      <c r="BT82" s="50">
        <v>0</v>
      </c>
      <c r="BU82" s="50">
        <v>0</v>
      </c>
      <c r="BV82" s="50">
        <v>0</v>
      </c>
      <c r="BW82" s="50">
        <v>0</v>
      </c>
      <c r="BX82" s="50">
        <v>0</v>
      </c>
      <c r="BY82" s="50">
        <v>0</v>
      </c>
      <c r="BZ82" s="50">
        <v>0</v>
      </c>
      <c r="CA82" s="50">
        <v>0</v>
      </c>
      <c r="CB82" s="50">
        <v>0</v>
      </c>
      <c r="CC82" s="50">
        <v>0</v>
      </c>
      <c r="CD82" s="50">
        <v>0</v>
      </c>
      <c r="CE82" s="50">
        <v>0</v>
      </c>
      <c r="CF82" s="50">
        <v>0</v>
      </c>
      <c r="CG82" s="50">
        <v>0</v>
      </c>
      <c r="CH82" s="50">
        <v>0</v>
      </c>
      <c r="CI82" s="50">
        <v>0</v>
      </c>
      <c r="CJ82" s="54"/>
    </row>
    <row r="83" spans="1:88" ht="47.25" x14ac:dyDescent="0.25">
      <c r="A83" s="47" t="s">
        <v>147</v>
      </c>
      <c r="B83" s="67" t="s">
        <v>333</v>
      </c>
      <c r="C83" s="68" t="s">
        <v>334</v>
      </c>
      <c r="D83" s="50">
        <v>0</v>
      </c>
      <c r="E83" s="50">
        <v>0</v>
      </c>
      <c r="F83" s="50">
        <v>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3">
        <v>4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3">
        <v>4</v>
      </c>
      <c r="BP83" s="50">
        <v>0</v>
      </c>
      <c r="BQ83" s="50">
        <v>0</v>
      </c>
      <c r="BR83" s="50">
        <v>0.21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0">
        <v>0</v>
      </c>
      <c r="CD83" s="50">
        <v>0</v>
      </c>
      <c r="CE83" s="50">
        <v>0</v>
      </c>
      <c r="CF83" s="50">
        <v>0</v>
      </c>
      <c r="CG83" s="50">
        <v>0</v>
      </c>
      <c r="CH83" s="50">
        <v>0</v>
      </c>
      <c r="CI83" s="50">
        <v>0</v>
      </c>
      <c r="CJ83" s="54"/>
    </row>
    <row r="84" spans="1:88" ht="47.25" x14ac:dyDescent="0.25">
      <c r="A84" s="47" t="s">
        <v>148</v>
      </c>
      <c r="B84" s="67" t="s">
        <v>335</v>
      </c>
      <c r="C84" s="68" t="s">
        <v>336</v>
      </c>
      <c r="D84" s="50">
        <v>0</v>
      </c>
      <c r="E84" s="50">
        <v>0</v>
      </c>
      <c r="F84" s="50">
        <v>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3">
        <v>4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3">
        <v>4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>
        <v>0</v>
      </c>
      <c r="CH84" s="50">
        <v>0</v>
      </c>
      <c r="CI84" s="50">
        <v>0</v>
      </c>
      <c r="CJ84" s="54"/>
    </row>
    <row r="85" spans="1:88" ht="47.25" x14ac:dyDescent="0.25">
      <c r="A85" s="47" t="s">
        <v>149</v>
      </c>
      <c r="B85" s="67" t="s">
        <v>337</v>
      </c>
      <c r="C85" s="68" t="s">
        <v>338</v>
      </c>
      <c r="D85" s="50">
        <v>0</v>
      </c>
      <c r="E85" s="50">
        <v>0</v>
      </c>
      <c r="F85" s="50">
        <v>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0">
        <v>0</v>
      </c>
      <c r="BE85" s="50">
        <v>0</v>
      </c>
      <c r="BF85" s="50">
        <v>0</v>
      </c>
      <c r="BG85" s="50">
        <v>0</v>
      </c>
      <c r="BH85" s="53">
        <v>4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0">
        <v>0</v>
      </c>
      <c r="BO85" s="53">
        <v>4</v>
      </c>
      <c r="BP85" s="50">
        <v>0</v>
      </c>
      <c r="BQ85" s="50"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0">
        <v>0</v>
      </c>
      <c r="CD85" s="50">
        <v>0</v>
      </c>
      <c r="CE85" s="50">
        <v>0</v>
      </c>
      <c r="CF85" s="50">
        <v>0</v>
      </c>
      <c r="CG85" s="50">
        <v>0</v>
      </c>
      <c r="CH85" s="50">
        <v>0</v>
      </c>
      <c r="CI85" s="50">
        <v>0</v>
      </c>
      <c r="CJ85" s="54"/>
    </row>
    <row r="86" spans="1:88" ht="47.25" x14ac:dyDescent="0.25">
      <c r="A86" s="47" t="s">
        <v>150</v>
      </c>
      <c r="B86" s="67" t="s">
        <v>339</v>
      </c>
      <c r="C86" s="68" t="s">
        <v>340</v>
      </c>
      <c r="D86" s="50">
        <v>0</v>
      </c>
      <c r="E86" s="50">
        <v>0</v>
      </c>
      <c r="F86" s="50">
        <v>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0">
        <v>0</v>
      </c>
      <c r="W86" s="56">
        <v>0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6">
        <v>0</v>
      </c>
      <c r="AE86" s="50">
        <v>0</v>
      </c>
      <c r="AF86" s="56">
        <v>0</v>
      </c>
      <c r="AG86" s="50">
        <v>0</v>
      </c>
      <c r="AH86" s="56">
        <v>0</v>
      </c>
      <c r="AI86" s="50">
        <v>0</v>
      </c>
      <c r="AJ86" s="56">
        <v>0</v>
      </c>
      <c r="AK86" s="56">
        <v>0</v>
      </c>
      <c r="AL86" s="50">
        <v>0</v>
      </c>
      <c r="AM86" s="56">
        <v>0</v>
      </c>
      <c r="AN86" s="50">
        <v>0</v>
      </c>
      <c r="AO86" s="56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3">
        <v>4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3">
        <v>4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0">
        <v>0</v>
      </c>
      <c r="CD86" s="50">
        <v>0</v>
      </c>
      <c r="CE86" s="50">
        <v>0</v>
      </c>
      <c r="CF86" s="50">
        <v>0</v>
      </c>
      <c r="CG86" s="50">
        <v>0</v>
      </c>
      <c r="CH86" s="50">
        <v>0</v>
      </c>
      <c r="CI86" s="50">
        <v>0</v>
      </c>
      <c r="CJ86" s="54"/>
    </row>
    <row r="87" spans="1:88" ht="63" x14ac:dyDescent="0.25">
      <c r="A87" s="47" t="s">
        <v>151</v>
      </c>
      <c r="B87" s="69" t="s">
        <v>665</v>
      </c>
      <c r="C87" s="70" t="s">
        <v>666</v>
      </c>
      <c r="D87" s="50">
        <v>0</v>
      </c>
      <c r="E87" s="50">
        <v>0</v>
      </c>
      <c r="F87" s="50">
        <v>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0</v>
      </c>
      <c r="BB87" s="50">
        <v>0</v>
      </c>
      <c r="BC87" s="50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0">
        <v>0</v>
      </c>
      <c r="BO87" s="50">
        <v>0</v>
      </c>
      <c r="BP87" s="50">
        <v>0</v>
      </c>
      <c r="BQ87" s="50"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3">
        <v>4</v>
      </c>
      <c r="CD87" s="50">
        <v>0</v>
      </c>
      <c r="CE87" s="50">
        <v>0</v>
      </c>
      <c r="CF87" s="50">
        <v>0</v>
      </c>
      <c r="CG87" s="50">
        <v>0</v>
      </c>
      <c r="CH87" s="50">
        <v>0</v>
      </c>
      <c r="CI87" s="50">
        <v>0</v>
      </c>
      <c r="CJ87" s="54"/>
    </row>
    <row r="88" spans="1:88" ht="63" x14ac:dyDescent="0.25">
      <c r="A88" s="47" t="s">
        <v>152</v>
      </c>
      <c r="B88" s="69" t="s">
        <v>667</v>
      </c>
      <c r="C88" s="70" t="s">
        <v>668</v>
      </c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3">
        <v>4</v>
      </c>
      <c r="BW88" s="50">
        <v>0.8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3">
        <v>4</v>
      </c>
      <c r="CD88" s="50">
        <v>0.8</v>
      </c>
      <c r="CE88" s="50">
        <v>0</v>
      </c>
      <c r="CF88" s="50">
        <v>0</v>
      </c>
      <c r="CG88" s="50">
        <v>0</v>
      </c>
      <c r="CH88" s="50">
        <v>0</v>
      </c>
      <c r="CI88" s="50">
        <v>0</v>
      </c>
      <c r="CJ88" s="54"/>
    </row>
    <row r="89" spans="1:88" ht="63" x14ac:dyDescent="0.25">
      <c r="A89" s="47" t="s">
        <v>153</v>
      </c>
      <c r="B89" s="71" t="s">
        <v>669</v>
      </c>
      <c r="C89" s="70" t="s">
        <v>670</v>
      </c>
      <c r="D89" s="50">
        <v>0</v>
      </c>
      <c r="E89" s="50">
        <v>0</v>
      </c>
      <c r="F89" s="50">
        <v>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3">
        <v>4</v>
      </c>
      <c r="BW89" s="50">
        <v>0.25</v>
      </c>
      <c r="BX89" s="50">
        <v>0</v>
      </c>
      <c r="BY89" s="50">
        <v>0</v>
      </c>
      <c r="BZ89" s="50">
        <v>0</v>
      </c>
      <c r="CA89" s="50">
        <v>0</v>
      </c>
      <c r="CB89" s="50">
        <v>0</v>
      </c>
      <c r="CC89" s="53">
        <v>4</v>
      </c>
      <c r="CD89" s="50">
        <v>0.25</v>
      </c>
      <c r="CE89" s="50">
        <v>0</v>
      </c>
      <c r="CF89" s="50">
        <v>0</v>
      </c>
      <c r="CG89" s="50">
        <v>0</v>
      </c>
      <c r="CH89" s="50">
        <v>0</v>
      </c>
      <c r="CI89" s="50">
        <v>0</v>
      </c>
      <c r="CJ89" s="54"/>
    </row>
    <row r="90" spans="1:88" ht="63" x14ac:dyDescent="0.25">
      <c r="A90" s="47" t="s">
        <v>154</v>
      </c>
      <c r="B90" s="69" t="s">
        <v>671</v>
      </c>
      <c r="C90" s="70" t="s">
        <v>672</v>
      </c>
      <c r="D90" s="50">
        <v>0</v>
      </c>
      <c r="E90" s="50">
        <v>0</v>
      </c>
      <c r="F90" s="50">
        <v>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0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0">
        <v>0</v>
      </c>
      <c r="BO90" s="50">
        <v>0</v>
      </c>
      <c r="BP90" s="50">
        <v>0</v>
      </c>
      <c r="BQ90" s="50">
        <v>0</v>
      </c>
      <c r="BR90" s="50">
        <v>0</v>
      </c>
      <c r="BS90" s="50">
        <v>0</v>
      </c>
      <c r="BT90" s="50">
        <v>0</v>
      </c>
      <c r="BU90" s="50">
        <v>0</v>
      </c>
      <c r="BV90" s="53">
        <v>4</v>
      </c>
      <c r="BW90" s="50">
        <v>0.25</v>
      </c>
      <c r="BX90" s="50">
        <v>0</v>
      </c>
      <c r="BY90" s="50">
        <v>0</v>
      </c>
      <c r="BZ90" s="50">
        <v>0</v>
      </c>
      <c r="CA90" s="50">
        <v>0</v>
      </c>
      <c r="CB90" s="50">
        <v>0</v>
      </c>
      <c r="CC90" s="53">
        <v>4</v>
      </c>
      <c r="CD90" s="50">
        <v>0.25</v>
      </c>
      <c r="CE90" s="50">
        <v>0</v>
      </c>
      <c r="CF90" s="50">
        <v>0</v>
      </c>
      <c r="CG90" s="50">
        <v>0</v>
      </c>
      <c r="CH90" s="50">
        <v>0</v>
      </c>
      <c r="CI90" s="50">
        <v>0</v>
      </c>
      <c r="CJ90" s="54"/>
    </row>
    <row r="91" spans="1:88" ht="63" x14ac:dyDescent="0.25">
      <c r="A91" s="47" t="s">
        <v>155</v>
      </c>
      <c r="B91" s="71" t="s">
        <v>673</v>
      </c>
      <c r="C91" s="70" t="s">
        <v>674</v>
      </c>
      <c r="D91" s="50">
        <v>0</v>
      </c>
      <c r="E91" s="50">
        <v>0</v>
      </c>
      <c r="F91" s="50">
        <v>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>
        <v>0</v>
      </c>
      <c r="AZ91" s="50">
        <v>0</v>
      </c>
      <c r="BA91" s="50">
        <v>0</v>
      </c>
      <c r="BB91" s="50">
        <v>0</v>
      </c>
      <c r="BC91" s="50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</v>
      </c>
      <c r="BM91" s="50">
        <v>0</v>
      </c>
      <c r="BN91" s="50">
        <v>0</v>
      </c>
      <c r="BO91" s="50">
        <v>0</v>
      </c>
      <c r="BP91" s="50">
        <v>0</v>
      </c>
      <c r="BQ91" s="50">
        <v>0</v>
      </c>
      <c r="BR91" s="50">
        <v>0</v>
      </c>
      <c r="BS91" s="50">
        <v>0</v>
      </c>
      <c r="BT91" s="50">
        <v>0</v>
      </c>
      <c r="BU91" s="50">
        <v>0</v>
      </c>
      <c r="BV91" s="53">
        <v>4</v>
      </c>
      <c r="BW91" s="50">
        <v>0.25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3">
        <v>4</v>
      </c>
      <c r="CD91" s="50">
        <v>0.25</v>
      </c>
      <c r="CE91" s="50">
        <v>0</v>
      </c>
      <c r="CF91" s="50">
        <v>0</v>
      </c>
      <c r="CG91" s="50">
        <v>0</v>
      </c>
      <c r="CH91" s="50">
        <v>0</v>
      </c>
      <c r="CI91" s="50">
        <v>0</v>
      </c>
      <c r="CJ91" s="54"/>
    </row>
    <row r="92" spans="1:88" ht="63" x14ac:dyDescent="0.25">
      <c r="A92" s="47" t="s">
        <v>171</v>
      </c>
      <c r="B92" s="71" t="s">
        <v>675</v>
      </c>
      <c r="C92" s="70" t="s">
        <v>676</v>
      </c>
      <c r="D92" s="50">
        <v>0</v>
      </c>
      <c r="E92" s="50">
        <v>0</v>
      </c>
      <c r="F92" s="50">
        <v>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0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</v>
      </c>
      <c r="BM92" s="50">
        <v>0</v>
      </c>
      <c r="BN92" s="50">
        <v>0</v>
      </c>
      <c r="BO92" s="50">
        <v>0</v>
      </c>
      <c r="BP92" s="50">
        <v>0</v>
      </c>
      <c r="BQ92" s="50">
        <v>0</v>
      </c>
      <c r="BR92" s="50">
        <v>0</v>
      </c>
      <c r="BS92" s="50">
        <v>0</v>
      </c>
      <c r="BT92" s="50">
        <v>0</v>
      </c>
      <c r="BU92" s="50">
        <v>0</v>
      </c>
      <c r="BV92" s="53">
        <v>4</v>
      </c>
      <c r="BW92" s="50">
        <v>0.25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3">
        <v>4</v>
      </c>
      <c r="CD92" s="50">
        <v>0.25</v>
      </c>
      <c r="CE92" s="50">
        <v>0</v>
      </c>
      <c r="CF92" s="50">
        <v>0</v>
      </c>
      <c r="CG92" s="50">
        <v>0</v>
      </c>
      <c r="CH92" s="50">
        <v>0</v>
      </c>
      <c r="CI92" s="50">
        <v>0</v>
      </c>
      <c r="CJ92" s="54"/>
    </row>
    <row r="93" spans="1:88" ht="63" x14ac:dyDescent="0.25">
      <c r="A93" s="47" t="s">
        <v>172</v>
      </c>
      <c r="B93" s="69" t="s">
        <v>677</v>
      </c>
      <c r="C93" s="70" t="s">
        <v>678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0">
        <v>0</v>
      </c>
      <c r="AK93" s="50">
        <v>0</v>
      </c>
      <c r="AL93" s="50">
        <v>0</v>
      </c>
      <c r="AM93" s="50"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>
        <v>0</v>
      </c>
      <c r="AZ93" s="50">
        <v>0</v>
      </c>
      <c r="BA93" s="50">
        <v>0</v>
      </c>
      <c r="BB93" s="50">
        <v>0</v>
      </c>
      <c r="BC93" s="50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0">
        <v>0</v>
      </c>
      <c r="BO93" s="50">
        <v>0</v>
      </c>
      <c r="BP93" s="50">
        <v>0</v>
      </c>
      <c r="BQ93" s="50">
        <v>0</v>
      </c>
      <c r="BR93" s="50">
        <v>0</v>
      </c>
      <c r="BS93" s="50">
        <v>0</v>
      </c>
      <c r="BT93" s="50">
        <v>0</v>
      </c>
      <c r="BU93" s="50">
        <v>0</v>
      </c>
      <c r="BV93" s="53">
        <v>4</v>
      </c>
      <c r="BW93" s="50">
        <v>0.25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3">
        <v>4</v>
      </c>
      <c r="CD93" s="50">
        <v>0.25</v>
      </c>
      <c r="CE93" s="50">
        <v>0</v>
      </c>
      <c r="CF93" s="50">
        <v>0</v>
      </c>
      <c r="CG93" s="50">
        <v>0</v>
      </c>
      <c r="CH93" s="50">
        <v>0</v>
      </c>
      <c r="CI93" s="50">
        <v>0</v>
      </c>
      <c r="CJ93" s="54"/>
    </row>
    <row r="94" spans="1:88" ht="47.25" x14ac:dyDescent="0.25">
      <c r="A94" s="47" t="s">
        <v>341</v>
      </c>
      <c r="B94" s="48" t="s">
        <v>342</v>
      </c>
      <c r="C94" s="49" t="s">
        <v>222</v>
      </c>
      <c r="D94" s="50">
        <v>0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0.1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0.1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1.2450000000000001</v>
      </c>
      <c r="AV94" s="50">
        <v>0</v>
      </c>
      <c r="AW94" s="50">
        <v>0</v>
      </c>
      <c r="AX94" s="50">
        <v>0</v>
      </c>
      <c r="AY94" s="50">
        <v>0</v>
      </c>
      <c r="AZ94" s="50">
        <v>0</v>
      </c>
      <c r="BA94" s="50">
        <v>0</v>
      </c>
      <c r="BB94" s="50">
        <v>1.2450000000000001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0.63</v>
      </c>
      <c r="BJ94" s="50">
        <v>0</v>
      </c>
      <c r="BK94" s="50">
        <v>0</v>
      </c>
      <c r="BL94" s="50">
        <v>0</v>
      </c>
      <c r="BM94" s="50">
        <v>0</v>
      </c>
      <c r="BN94" s="50">
        <v>0</v>
      </c>
      <c r="BO94" s="50">
        <v>0</v>
      </c>
      <c r="BP94" s="50">
        <f>SUM(BP95:BP131)</f>
        <v>0.63</v>
      </c>
      <c r="BQ94" s="50">
        <f t="shared" ref="BQ94:BV94" si="22">SUM(BQ95:BQ131)</f>
        <v>0</v>
      </c>
      <c r="BR94" s="50">
        <f t="shared" si="22"/>
        <v>0</v>
      </c>
      <c r="BS94" s="50">
        <f t="shared" si="22"/>
        <v>0</v>
      </c>
      <c r="BT94" s="50">
        <f t="shared" si="22"/>
        <v>0</v>
      </c>
      <c r="BU94" s="50">
        <f t="shared" si="22"/>
        <v>0</v>
      </c>
      <c r="BV94" s="50">
        <f t="shared" si="22"/>
        <v>0</v>
      </c>
      <c r="BW94" s="50">
        <f>SUM(BW95:BW132)</f>
        <v>0</v>
      </c>
      <c r="BX94" s="50">
        <f t="shared" ref="BX94:CB94" si="23">SUM(BX95:BX132)</f>
        <v>0</v>
      </c>
      <c r="BY94" s="50">
        <f t="shared" si="23"/>
        <v>0</v>
      </c>
      <c r="BZ94" s="50">
        <f t="shared" si="23"/>
        <v>0</v>
      </c>
      <c r="CA94" s="50">
        <f t="shared" si="23"/>
        <v>0</v>
      </c>
      <c r="CB94" s="50">
        <f t="shared" si="23"/>
        <v>20</v>
      </c>
      <c r="CC94" s="50">
        <v>0</v>
      </c>
      <c r="CD94" s="50">
        <f>SUM(CD95:CD132)</f>
        <v>0</v>
      </c>
      <c r="CE94" s="50">
        <f t="shared" ref="CE94:CI94" si="24">SUM(CE95:CE132)</f>
        <v>0</v>
      </c>
      <c r="CF94" s="50">
        <f t="shared" si="24"/>
        <v>0</v>
      </c>
      <c r="CG94" s="50">
        <f t="shared" si="24"/>
        <v>0</v>
      </c>
      <c r="CH94" s="50">
        <f t="shared" si="24"/>
        <v>0</v>
      </c>
      <c r="CI94" s="50">
        <f t="shared" si="24"/>
        <v>20</v>
      </c>
      <c r="CJ94" s="54"/>
    </row>
    <row r="95" spans="1:88" ht="31.5" x14ac:dyDescent="0.25">
      <c r="A95" s="47" t="s">
        <v>128</v>
      </c>
      <c r="B95" s="48" t="s">
        <v>343</v>
      </c>
      <c r="C95" s="49" t="s">
        <v>344</v>
      </c>
      <c r="D95" s="50">
        <v>0</v>
      </c>
      <c r="E95" s="50">
        <v>0</v>
      </c>
      <c r="F95" s="50">
        <v>0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65" t="s">
        <v>107</v>
      </c>
      <c r="S95" s="56">
        <v>0.1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65" t="s">
        <v>107</v>
      </c>
      <c r="Z95" s="56">
        <v>0.1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0">
        <v>0</v>
      </c>
      <c r="AG95" s="56">
        <v>0</v>
      </c>
      <c r="AH95" s="50">
        <v>0</v>
      </c>
      <c r="AI95" s="56">
        <v>0</v>
      </c>
      <c r="AJ95" s="50">
        <v>0</v>
      </c>
      <c r="AK95" s="56">
        <v>0</v>
      </c>
      <c r="AL95" s="56">
        <v>0</v>
      </c>
      <c r="AM95" s="50">
        <v>0</v>
      </c>
      <c r="AN95" s="56">
        <v>0</v>
      </c>
      <c r="AO95" s="50">
        <v>0</v>
      </c>
      <c r="AP95" s="56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>
        <v>0</v>
      </c>
      <c r="AZ95" s="50">
        <v>0</v>
      </c>
      <c r="BA95" s="50">
        <v>0</v>
      </c>
      <c r="BB95" s="50">
        <v>0</v>
      </c>
      <c r="BC95" s="50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</v>
      </c>
      <c r="BM95" s="50">
        <v>0</v>
      </c>
      <c r="BN95" s="50">
        <v>0</v>
      </c>
      <c r="BO95" s="50">
        <v>0</v>
      </c>
      <c r="BP95" s="50">
        <v>0</v>
      </c>
      <c r="BQ95" s="50">
        <v>0</v>
      </c>
      <c r="BR95" s="50">
        <v>0</v>
      </c>
      <c r="BS95" s="50">
        <v>0</v>
      </c>
      <c r="BT95" s="50">
        <v>0</v>
      </c>
      <c r="BU95" s="50">
        <v>0</v>
      </c>
      <c r="BV95" s="50">
        <v>0</v>
      </c>
      <c r="BW95" s="50">
        <v>0</v>
      </c>
      <c r="BX95" s="50">
        <v>0</v>
      </c>
      <c r="BY95" s="50">
        <v>0</v>
      </c>
      <c r="BZ95" s="50">
        <v>0</v>
      </c>
      <c r="CA95" s="50">
        <v>0</v>
      </c>
      <c r="CB95" s="50">
        <v>0</v>
      </c>
      <c r="CC95" s="50">
        <v>0</v>
      </c>
      <c r="CD95" s="50">
        <v>0</v>
      </c>
      <c r="CE95" s="50">
        <v>0</v>
      </c>
      <c r="CF95" s="50">
        <v>0</v>
      </c>
      <c r="CG95" s="50">
        <v>0</v>
      </c>
      <c r="CH95" s="50">
        <v>0</v>
      </c>
      <c r="CI95" s="50">
        <v>0</v>
      </c>
      <c r="CJ95" s="54"/>
    </row>
    <row r="96" spans="1:88" ht="30.75" customHeight="1" x14ac:dyDescent="0.25">
      <c r="A96" s="47" t="s">
        <v>107</v>
      </c>
      <c r="B96" s="48" t="s">
        <v>345</v>
      </c>
      <c r="C96" s="49" t="s">
        <v>346</v>
      </c>
      <c r="D96" s="50">
        <v>0</v>
      </c>
      <c r="E96" s="50">
        <v>0</v>
      </c>
      <c r="F96" s="50">
        <v>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0</v>
      </c>
      <c r="R96" s="50">
        <v>0</v>
      </c>
      <c r="S96" s="50">
        <v>0</v>
      </c>
      <c r="T96" s="50">
        <v>0</v>
      </c>
      <c r="U96" s="50">
        <v>0</v>
      </c>
      <c r="V96" s="50">
        <v>0</v>
      </c>
      <c r="W96" s="50">
        <v>0</v>
      </c>
      <c r="X96" s="56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6">
        <v>0</v>
      </c>
      <c r="AF96" s="50">
        <v>0</v>
      </c>
      <c r="AG96" s="56">
        <v>0</v>
      </c>
      <c r="AH96" s="50">
        <v>0</v>
      </c>
      <c r="AI96" s="56">
        <v>0</v>
      </c>
      <c r="AJ96" s="50">
        <v>0</v>
      </c>
      <c r="AK96" s="56">
        <v>0</v>
      </c>
      <c r="AL96" s="56">
        <v>0</v>
      </c>
      <c r="AM96" s="50">
        <v>0</v>
      </c>
      <c r="AN96" s="56">
        <v>0</v>
      </c>
      <c r="AO96" s="50">
        <v>0</v>
      </c>
      <c r="AP96" s="56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>
        <v>0</v>
      </c>
      <c r="AZ96" s="50">
        <v>0</v>
      </c>
      <c r="BA96" s="50">
        <v>0</v>
      </c>
      <c r="BB96" s="50">
        <v>0</v>
      </c>
      <c r="BC96" s="50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</v>
      </c>
      <c r="BM96" s="50">
        <v>0</v>
      </c>
      <c r="BN96" s="50">
        <v>0</v>
      </c>
      <c r="BO96" s="50">
        <v>0</v>
      </c>
      <c r="BP96" s="50">
        <v>0</v>
      </c>
      <c r="BQ96" s="50">
        <v>0</v>
      </c>
      <c r="BR96" s="50">
        <v>0</v>
      </c>
      <c r="BS96" s="50">
        <v>0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>
        <v>0</v>
      </c>
      <c r="CA96" s="50">
        <v>0</v>
      </c>
      <c r="CB96" s="50">
        <v>0</v>
      </c>
      <c r="CC96" s="50">
        <v>0</v>
      </c>
      <c r="CD96" s="50">
        <v>0</v>
      </c>
      <c r="CE96" s="50">
        <v>0</v>
      </c>
      <c r="CF96" s="50">
        <v>0</v>
      </c>
      <c r="CG96" s="50">
        <v>0</v>
      </c>
      <c r="CH96" s="50">
        <v>0</v>
      </c>
      <c r="CI96" s="50">
        <v>0</v>
      </c>
      <c r="CJ96" s="66" t="s">
        <v>108</v>
      </c>
    </row>
    <row r="97" spans="1:88" ht="31.5" customHeight="1" x14ac:dyDescent="0.25">
      <c r="A97" s="47" t="s">
        <v>111</v>
      </c>
      <c r="B97" s="48" t="s">
        <v>347</v>
      </c>
      <c r="C97" s="49" t="s">
        <v>348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6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6">
        <v>0</v>
      </c>
      <c r="AF97" s="50">
        <v>0</v>
      </c>
      <c r="AG97" s="56">
        <v>0</v>
      </c>
      <c r="AH97" s="50">
        <v>0</v>
      </c>
      <c r="AI97" s="56">
        <v>0</v>
      </c>
      <c r="AJ97" s="50">
        <v>0</v>
      </c>
      <c r="AK97" s="56">
        <v>0</v>
      </c>
      <c r="AL97" s="56">
        <v>0</v>
      </c>
      <c r="AM97" s="50">
        <v>0</v>
      </c>
      <c r="AN97" s="56">
        <v>0</v>
      </c>
      <c r="AO97" s="50">
        <v>0</v>
      </c>
      <c r="AP97" s="56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B97" s="50">
        <v>0</v>
      </c>
      <c r="BC97" s="50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</v>
      </c>
      <c r="BM97" s="50">
        <v>0</v>
      </c>
      <c r="BN97" s="50">
        <v>0</v>
      </c>
      <c r="BO97" s="50">
        <v>0</v>
      </c>
      <c r="BP97" s="50">
        <v>0</v>
      </c>
      <c r="BQ97" s="50"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0</v>
      </c>
      <c r="BX97" s="50">
        <v>0</v>
      </c>
      <c r="BY97" s="50">
        <v>0</v>
      </c>
      <c r="BZ97" s="50">
        <v>0</v>
      </c>
      <c r="CA97" s="50">
        <v>0</v>
      </c>
      <c r="CB97" s="50">
        <v>0</v>
      </c>
      <c r="CC97" s="50">
        <v>0</v>
      </c>
      <c r="CD97" s="50">
        <v>0</v>
      </c>
      <c r="CE97" s="50">
        <v>0</v>
      </c>
      <c r="CF97" s="50">
        <v>0</v>
      </c>
      <c r="CG97" s="50">
        <v>0</v>
      </c>
      <c r="CH97" s="50">
        <v>0</v>
      </c>
      <c r="CI97" s="50">
        <v>0</v>
      </c>
      <c r="CJ97" s="66" t="s">
        <v>108</v>
      </c>
    </row>
    <row r="98" spans="1:88" ht="18" customHeight="1" x14ac:dyDescent="0.25">
      <c r="A98" s="47" t="s">
        <v>112</v>
      </c>
      <c r="B98" s="48" t="s">
        <v>349</v>
      </c>
      <c r="C98" s="49" t="s">
        <v>350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6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6">
        <v>0</v>
      </c>
      <c r="AF98" s="50">
        <v>0</v>
      </c>
      <c r="AG98" s="56">
        <v>0</v>
      </c>
      <c r="AH98" s="50">
        <v>0</v>
      </c>
      <c r="AI98" s="56">
        <v>0</v>
      </c>
      <c r="AJ98" s="50">
        <v>0</v>
      </c>
      <c r="AK98" s="56">
        <v>0</v>
      </c>
      <c r="AL98" s="56">
        <v>0</v>
      </c>
      <c r="AM98" s="50">
        <v>0</v>
      </c>
      <c r="AN98" s="56">
        <v>0</v>
      </c>
      <c r="AO98" s="50">
        <v>0</v>
      </c>
      <c r="AP98" s="56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B98" s="50">
        <v>0</v>
      </c>
      <c r="BC98" s="50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</v>
      </c>
      <c r="BM98" s="50">
        <v>0</v>
      </c>
      <c r="BN98" s="50">
        <v>0</v>
      </c>
      <c r="BO98" s="50">
        <v>0</v>
      </c>
      <c r="BP98" s="50">
        <v>0</v>
      </c>
      <c r="BQ98" s="50">
        <v>0</v>
      </c>
      <c r="BR98" s="50">
        <v>0</v>
      </c>
      <c r="BS98" s="50">
        <v>0</v>
      </c>
      <c r="BT98" s="50">
        <v>0</v>
      </c>
      <c r="BU98" s="50">
        <v>0</v>
      </c>
      <c r="BV98" s="50">
        <v>0</v>
      </c>
      <c r="BW98" s="50">
        <v>0</v>
      </c>
      <c r="BX98" s="50">
        <v>0</v>
      </c>
      <c r="BY98" s="50">
        <v>0</v>
      </c>
      <c r="BZ98" s="50">
        <v>0</v>
      </c>
      <c r="CA98" s="50">
        <v>0</v>
      </c>
      <c r="CB98" s="50">
        <v>0</v>
      </c>
      <c r="CC98" s="50">
        <v>0</v>
      </c>
      <c r="CD98" s="50">
        <v>0</v>
      </c>
      <c r="CE98" s="50">
        <v>0</v>
      </c>
      <c r="CF98" s="50">
        <v>0</v>
      </c>
      <c r="CG98" s="50">
        <v>0</v>
      </c>
      <c r="CH98" s="50">
        <v>0</v>
      </c>
      <c r="CI98" s="50">
        <v>0</v>
      </c>
      <c r="CJ98" s="66" t="s">
        <v>108</v>
      </c>
    </row>
    <row r="99" spans="1:88" ht="30.75" customHeight="1" x14ac:dyDescent="0.25">
      <c r="A99" s="47" t="s">
        <v>129</v>
      </c>
      <c r="B99" s="48" t="s">
        <v>351</v>
      </c>
      <c r="C99" s="49" t="s">
        <v>352</v>
      </c>
      <c r="D99" s="50"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6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6">
        <v>0</v>
      </c>
      <c r="AF99" s="50">
        <v>0</v>
      </c>
      <c r="AG99" s="56">
        <v>0</v>
      </c>
      <c r="AH99" s="50">
        <v>0</v>
      </c>
      <c r="AI99" s="56">
        <v>0</v>
      </c>
      <c r="AJ99" s="50">
        <v>0</v>
      </c>
      <c r="AK99" s="56">
        <v>0</v>
      </c>
      <c r="AL99" s="56">
        <v>0</v>
      </c>
      <c r="AM99" s="50">
        <v>0</v>
      </c>
      <c r="AN99" s="56">
        <v>0</v>
      </c>
      <c r="AO99" s="50">
        <v>0</v>
      </c>
      <c r="AP99" s="56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>
        <v>0</v>
      </c>
      <c r="AZ99" s="50">
        <v>0</v>
      </c>
      <c r="BA99" s="50">
        <v>0</v>
      </c>
      <c r="BB99" s="50">
        <v>0</v>
      </c>
      <c r="BC99" s="50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</v>
      </c>
      <c r="BN99" s="50">
        <v>0</v>
      </c>
      <c r="BO99" s="50">
        <v>0</v>
      </c>
      <c r="BP99" s="50">
        <v>0</v>
      </c>
      <c r="BQ99" s="50">
        <v>0</v>
      </c>
      <c r="BR99" s="50">
        <v>0</v>
      </c>
      <c r="BS99" s="50">
        <v>0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>
        <v>0</v>
      </c>
      <c r="CA99" s="50">
        <v>0</v>
      </c>
      <c r="CB99" s="50">
        <v>0</v>
      </c>
      <c r="CC99" s="50">
        <v>0</v>
      </c>
      <c r="CD99" s="50">
        <v>0</v>
      </c>
      <c r="CE99" s="50">
        <v>0</v>
      </c>
      <c r="CF99" s="50">
        <v>0</v>
      </c>
      <c r="CG99" s="50">
        <v>0</v>
      </c>
      <c r="CH99" s="50">
        <v>0</v>
      </c>
      <c r="CI99" s="50">
        <v>0</v>
      </c>
      <c r="CJ99" s="66" t="s">
        <v>108</v>
      </c>
    </row>
    <row r="100" spans="1:88" ht="19.5" customHeight="1" x14ac:dyDescent="0.25">
      <c r="A100" s="47" t="s">
        <v>105</v>
      </c>
      <c r="B100" s="48" t="s">
        <v>353</v>
      </c>
      <c r="C100" s="49" t="s">
        <v>354</v>
      </c>
      <c r="D100" s="50">
        <v>0</v>
      </c>
      <c r="E100" s="50">
        <v>0</v>
      </c>
      <c r="F100" s="50">
        <v>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6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6">
        <v>0</v>
      </c>
      <c r="AF100" s="50">
        <v>0</v>
      </c>
      <c r="AG100" s="56">
        <v>0</v>
      </c>
      <c r="AH100" s="50">
        <v>0</v>
      </c>
      <c r="AI100" s="56">
        <v>0</v>
      </c>
      <c r="AJ100" s="50">
        <v>0</v>
      </c>
      <c r="AK100" s="56">
        <v>0</v>
      </c>
      <c r="AL100" s="56">
        <v>0</v>
      </c>
      <c r="AM100" s="50">
        <v>0</v>
      </c>
      <c r="AN100" s="56">
        <v>0</v>
      </c>
      <c r="AO100" s="50">
        <v>0</v>
      </c>
      <c r="AP100" s="56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>
        <v>0</v>
      </c>
      <c r="AZ100" s="50"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0">
        <v>0</v>
      </c>
      <c r="BO100" s="50">
        <v>0</v>
      </c>
      <c r="BP100" s="50">
        <v>0</v>
      </c>
      <c r="BQ100" s="50"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0">
        <v>0</v>
      </c>
      <c r="CD100" s="50">
        <v>0</v>
      </c>
      <c r="CE100" s="50">
        <v>0</v>
      </c>
      <c r="CF100" s="50">
        <v>0</v>
      </c>
      <c r="CG100" s="50">
        <v>0</v>
      </c>
      <c r="CH100" s="50">
        <v>0</v>
      </c>
      <c r="CI100" s="50">
        <v>0</v>
      </c>
      <c r="CJ100" s="66" t="s">
        <v>108</v>
      </c>
    </row>
    <row r="101" spans="1:88" ht="30.75" customHeight="1" x14ac:dyDescent="0.25">
      <c r="A101" s="47" t="s">
        <v>130</v>
      </c>
      <c r="B101" s="48" t="s">
        <v>355</v>
      </c>
      <c r="C101" s="49" t="s">
        <v>356</v>
      </c>
      <c r="D101" s="50">
        <v>0</v>
      </c>
      <c r="E101" s="50">
        <v>0</v>
      </c>
      <c r="F101" s="50">
        <v>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6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6">
        <v>0</v>
      </c>
      <c r="AF101" s="50">
        <v>0</v>
      </c>
      <c r="AG101" s="56">
        <v>0</v>
      </c>
      <c r="AH101" s="50">
        <v>0</v>
      </c>
      <c r="AI101" s="56">
        <v>0</v>
      </c>
      <c r="AJ101" s="50">
        <v>0</v>
      </c>
      <c r="AK101" s="56">
        <v>0</v>
      </c>
      <c r="AL101" s="56">
        <v>0</v>
      </c>
      <c r="AM101" s="50">
        <v>0</v>
      </c>
      <c r="AN101" s="56">
        <v>0</v>
      </c>
      <c r="AO101" s="50">
        <v>0</v>
      </c>
      <c r="AP101" s="56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>
        <v>0</v>
      </c>
      <c r="AZ101" s="50">
        <v>0</v>
      </c>
      <c r="BA101" s="50">
        <v>0</v>
      </c>
      <c r="BB101" s="50">
        <v>0</v>
      </c>
      <c r="BC101" s="50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</v>
      </c>
      <c r="BM101" s="50">
        <v>0</v>
      </c>
      <c r="BN101" s="50">
        <v>0</v>
      </c>
      <c r="BO101" s="50">
        <v>0</v>
      </c>
      <c r="BP101" s="50">
        <v>0</v>
      </c>
      <c r="BQ101" s="50">
        <v>0</v>
      </c>
      <c r="BR101" s="50">
        <v>0</v>
      </c>
      <c r="BS101" s="50">
        <v>0</v>
      </c>
      <c r="BT101" s="50">
        <v>0</v>
      </c>
      <c r="BU101" s="50">
        <v>0</v>
      </c>
      <c r="BV101" s="50">
        <v>0</v>
      </c>
      <c r="BW101" s="50">
        <v>0</v>
      </c>
      <c r="BX101" s="50">
        <v>0</v>
      </c>
      <c r="BY101" s="50">
        <v>0</v>
      </c>
      <c r="BZ101" s="50">
        <v>0</v>
      </c>
      <c r="CA101" s="50">
        <v>0</v>
      </c>
      <c r="CB101" s="50">
        <v>0</v>
      </c>
      <c r="CC101" s="50">
        <v>0</v>
      </c>
      <c r="CD101" s="50">
        <v>0</v>
      </c>
      <c r="CE101" s="50">
        <v>0</v>
      </c>
      <c r="CF101" s="50">
        <v>0</v>
      </c>
      <c r="CG101" s="50">
        <v>0</v>
      </c>
      <c r="CH101" s="50">
        <v>0</v>
      </c>
      <c r="CI101" s="50">
        <v>0</v>
      </c>
      <c r="CJ101" s="66" t="s">
        <v>108</v>
      </c>
    </row>
    <row r="102" spans="1:88" ht="32.25" customHeight="1" x14ac:dyDescent="0.25">
      <c r="A102" s="47" t="s">
        <v>131</v>
      </c>
      <c r="B102" s="48" t="s">
        <v>357</v>
      </c>
      <c r="C102" s="49" t="s">
        <v>358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6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6">
        <v>0</v>
      </c>
      <c r="AF102" s="50">
        <v>0</v>
      </c>
      <c r="AG102" s="56">
        <v>0</v>
      </c>
      <c r="AH102" s="50">
        <v>0</v>
      </c>
      <c r="AI102" s="56">
        <v>0</v>
      </c>
      <c r="AJ102" s="50">
        <v>0</v>
      </c>
      <c r="AK102" s="56">
        <v>0</v>
      </c>
      <c r="AL102" s="56">
        <v>0</v>
      </c>
      <c r="AM102" s="50">
        <v>0</v>
      </c>
      <c r="AN102" s="56">
        <v>0</v>
      </c>
      <c r="AO102" s="50">
        <v>0</v>
      </c>
      <c r="AP102" s="56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>
        <v>0</v>
      </c>
      <c r="AZ102" s="50">
        <v>0</v>
      </c>
      <c r="BA102" s="50">
        <v>0</v>
      </c>
      <c r="BB102" s="50">
        <v>0</v>
      </c>
      <c r="BC102" s="50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</v>
      </c>
      <c r="BM102" s="50">
        <v>0</v>
      </c>
      <c r="BN102" s="50">
        <v>0</v>
      </c>
      <c r="BO102" s="50">
        <v>0</v>
      </c>
      <c r="BP102" s="50">
        <v>0</v>
      </c>
      <c r="BQ102" s="50"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>
        <v>0</v>
      </c>
      <c r="CA102" s="50">
        <v>0</v>
      </c>
      <c r="CB102" s="50">
        <v>0</v>
      </c>
      <c r="CC102" s="50">
        <v>0</v>
      </c>
      <c r="CD102" s="50">
        <v>0</v>
      </c>
      <c r="CE102" s="50">
        <v>0</v>
      </c>
      <c r="CF102" s="50">
        <v>0</v>
      </c>
      <c r="CG102" s="50">
        <v>0</v>
      </c>
      <c r="CH102" s="50">
        <v>0</v>
      </c>
      <c r="CI102" s="50">
        <v>0</v>
      </c>
      <c r="CJ102" s="66" t="s">
        <v>108</v>
      </c>
    </row>
    <row r="103" spans="1:88" ht="33" customHeight="1" x14ac:dyDescent="0.25">
      <c r="A103" s="47" t="s">
        <v>132</v>
      </c>
      <c r="B103" s="48" t="s">
        <v>359</v>
      </c>
      <c r="C103" s="49" t="s">
        <v>360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0">
        <v>0</v>
      </c>
      <c r="P103" s="50">
        <v>0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0">
        <v>0</v>
      </c>
      <c r="W103" s="50">
        <v>0</v>
      </c>
      <c r="X103" s="56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6">
        <v>0</v>
      </c>
      <c r="AF103" s="50">
        <v>0</v>
      </c>
      <c r="AG103" s="56">
        <v>0</v>
      </c>
      <c r="AH103" s="50">
        <v>0</v>
      </c>
      <c r="AI103" s="56">
        <v>0</v>
      </c>
      <c r="AJ103" s="50">
        <v>0</v>
      </c>
      <c r="AK103" s="56">
        <v>0</v>
      </c>
      <c r="AL103" s="56">
        <v>0</v>
      </c>
      <c r="AM103" s="50">
        <v>0</v>
      </c>
      <c r="AN103" s="56">
        <v>0</v>
      </c>
      <c r="AO103" s="50">
        <v>0</v>
      </c>
      <c r="AP103" s="56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0">
        <v>0</v>
      </c>
      <c r="AZ103" s="50">
        <v>0</v>
      </c>
      <c r="BA103" s="50">
        <v>0</v>
      </c>
      <c r="BB103" s="50">
        <v>0</v>
      </c>
      <c r="BC103" s="50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</v>
      </c>
      <c r="BM103" s="50">
        <v>0</v>
      </c>
      <c r="BN103" s="50">
        <v>0</v>
      </c>
      <c r="BO103" s="50">
        <v>0</v>
      </c>
      <c r="BP103" s="50">
        <v>0</v>
      </c>
      <c r="BQ103" s="50">
        <v>0</v>
      </c>
      <c r="BR103" s="50">
        <v>0</v>
      </c>
      <c r="BS103" s="50">
        <v>0</v>
      </c>
      <c r="BT103" s="50">
        <v>0</v>
      </c>
      <c r="BU103" s="50">
        <v>0</v>
      </c>
      <c r="BV103" s="50">
        <v>0</v>
      </c>
      <c r="BW103" s="50">
        <v>0</v>
      </c>
      <c r="BX103" s="50">
        <v>0</v>
      </c>
      <c r="BY103" s="50">
        <v>0</v>
      </c>
      <c r="BZ103" s="50">
        <v>0</v>
      </c>
      <c r="CA103" s="50">
        <v>0</v>
      </c>
      <c r="CB103" s="50">
        <v>0</v>
      </c>
      <c r="CC103" s="50">
        <v>0</v>
      </c>
      <c r="CD103" s="50">
        <v>0</v>
      </c>
      <c r="CE103" s="50">
        <v>0</v>
      </c>
      <c r="CF103" s="50">
        <v>0</v>
      </c>
      <c r="CG103" s="50">
        <v>0</v>
      </c>
      <c r="CH103" s="50">
        <v>0</v>
      </c>
      <c r="CI103" s="50">
        <v>0</v>
      </c>
      <c r="CJ103" s="66" t="s">
        <v>108</v>
      </c>
    </row>
    <row r="104" spans="1:88" ht="33.75" customHeight="1" x14ac:dyDescent="0.25">
      <c r="A104" s="47" t="s">
        <v>133</v>
      </c>
      <c r="B104" s="48" t="s">
        <v>361</v>
      </c>
      <c r="C104" s="49" t="s">
        <v>362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6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6">
        <v>0</v>
      </c>
      <c r="AF104" s="50">
        <v>0</v>
      </c>
      <c r="AG104" s="56">
        <v>0</v>
      </c>
      <c r="AH104" s="50">
        <v>0</v>
      </c>
      <c r="AI104" s="56">
        <v>0</v>
      </c>
      <c r="AJ104" s="50">
        <v>0</v>
      </c>
      <c r="AK104" s="56">
        <v>0</v>
      </c>
      <c r="AL104" s="56">
        <v>0</v>
      </c>
      <c r="AM104" s="50">
        <v>0</v>
      </c>
      <c r="AN104" s="56">
        <v>0</v>
      </c>
      <c r="AO104" s="50">
        <v>0</v>
      </c>
      <c r="AP104" s="56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50">
        <v>0</v>
      </c>
      <c r="BA104" s="50">
        <v>0</v>
      </c>
      <c r="BB104" s="50">
        <v>0</v>
      </c>
      <c r="BC104" s="50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0</v>
      </c>
      <c r="BM104" s="50">
        <v>0</v>
      </c>
      <c r="BN104" s="50">
        <v>0</v>
      </c>
      <c r="BO104" s="50">
        <v>0</v>
      </c>
      <c r="BP104" s="50">
        <v>0</v>
      </c>
      <c r="BQ104" s="50">
        <v>0</v>
      </c>
      <c r="BR104" s="50">
        <v>0</v>
      </c>
      <c r="BS104" s="50">
        <v>0</v>
      </c>
      <c r="BT104" s="50">
        <v>0</v>
      </c>
      <c r="BU104" s="50">
        <v>0</v>
      </c>
      <c r="BV104" s="50">
        <v>0</v>
      </c>
      <c r="BW104" s="50">
        <v>0</v>
      </c>
      <c r="BX104" s="50">
        <v>0</v>
      </c>
      <c r="BY104" s="50">
        <v>0</v>
      </c>
      <c r="BZ104" s="50">
        <v>0</v>
      </c>
      <c r="CA104" s="50">
        <v>0</v>
      </c>
      <c r="CB104" s="50">
        <v>0</v>
      </c>
      <c r="CC104" s="50">
        <v>0</v>
      </c>
      <c r="CD104" s="50">
        <v>0</v>
      </c>
      <c r="CE104" s="50">
        <v>0</v>
      </c>
      <c r="CF104" s="50">
        <v>0</v>
      </c>
      <c r="CG104" s="50">
        <v>0</v>
      </c>
      <c r="CH104" s="50">
        <v>0</v>
      </c>
      <c r="CI104" s="50">
        <v>0</v>
      </c>
      <c r="CJ104" s="66" t="s">
        <v>108</v>
      </c>
    </row>
    <row r="105" spans="1:88" ht="32.25" customHeight="1" x14ac:dyDescent="0.25">
      <c r="A105" s="47" t="s">
        <v>134</v>
      </c>
      <c r="B105" s="48" t="s">
        <v>363</v>
      </c>
      <c r="C105" s="49" t="s">
        <v>364</v>
      </c>
      <c r="D105" s="50">
        <v>0</v>
      </c>
      <c r="E105" s="50">
        <v>0</v>
      </c>
      <c r="F105" s="50">
        <v>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6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6">
        <v>0</v>
      </c>
      <c r="AF105" s="50">
        <v>0</v>
      </c>
      <c r="AG105" s="56">
        <v>0</v>
      </c>
      <c r="AH105" s="50">
        <v>0</v>
      </c>
      <c r="AI105" s="56">
        <v>0</v>
      </c>
      <c r="AJ105" s="50">
        <v>0</v>
      </c>
      <c r="AK105" s="56">
        <v>0</v>
      </c>
      <c r="AL105" s="56">
        <v>0</v>
      </c>
      <c r="AM105" s="50">
        <v>0</v>
      </c>
      <c r="AN105" s="56">
        <v>0</v>
      </c>
      <c r="AO105" s="50">
        <v>0</v>
      </c>
      <c r="AP105" s="56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>
        <v>0</v>
      </c>
      <c r="AZ105" s="50">
        <v>0</v>
      </c>
      <c r="BA105" s="50">
        <v>0</v>
      </c>
      <c r="BB105" s="50">
        <v>0</v>
      </c>
      <c r="BC105" s="50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</v>
      </c>
      <c r="BM105" s="50">
        <v>0</v>
      </c>
      <c r="BN105" s="50">
        <v>0</v>
      </c>
      <c r="BO105" s="50">
        <v>0</v>
      </c>
      <c r="BP105" s="50">
        <v>0</v>
      </c>
      <c r="BQ105" s="50">
        <v>0</v>
      </c>
      <c r="BR105" s="50">
        <v>0</v>
      </c>
      <c r="BS105" s="50">
        <v>0</v>
      </c>
      <c r="BT105" s="50">
        <v>0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0</v>
      </c>
      <c r="CB105" s="50">
        <v>0</v>
      </c>
      <c r="CC105" s="50">
        <v>0</v>
      </c>
      <c r="CD105" s="50">
        <v>0</v>
      </c>
      <c r="CE105" s="50">
        <v>0</v>
      </c>
      <c r="CF105" s="50">
        <v>0</v>
      </c>
      <c r="CG105" s="50">
        <v>0</v>
      </c>
      <c r="CH105" s="50">
        <v>0</v>
      </c>
      <c r="CI105" s="50">
        <v>0</v>
      </c>
      <c r="CJ105" s="66" t="s">
        <v>108</v>
      </c>
    </row>
    <row r="106" spans="1:88" ht="30.75" customHeight="1" x14ac:dyDescent="0.25">
      <c r="A106" s="47" t="s">
        <v>135</v>
      </c>
      <c r="B106" s="48" t="s">
        <v>365</v>
      </c>
      <c r="C106" s="49" t="s">
        <v>366</v>
      </c>
      <c r="D106" s="50">
        <v>0</v>
      </c>
      <c r="E106" s="50">
        <v>0</v>
      </c>
      <c r="F106" s="50">
        <v>0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6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6">
        <v>0</v>
      </c>
      <c r="AF106" s="50">
        <v>0</v>
      </c>
      <c r="AG106" s="56">
        <v>0</v>
      </c>
      <c r="AH106" s="50">
        <v>0</v>
      </c>
      <c r="AI106" s="56">
        <v>0</v>
      </c>
      <c r="AJ106" s="50">
        <v>0</v>
      </c>
      <c r="AK106" s="56">
        <v>0</v>
      </c>
      <c r="AL106" s="56">
        <v>0</v>
      </c>
      <c r="AM106" s="50">
        <v>0</v>
      </c>
      <c r="AN106" s="56">
        <v>0</v>
      </c>
      <c r="AO106" s="50">
        <v>0</v>
      </c>
      <c r="AP106" s="56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0">
        <v>0</v>
      </c>
      <c r="AZ106" s="50">
        <v>0</v>
      </c>
      <c r="BA106" s="50">
        <v>0</v>
      </c>
      <c r="BB106" s="50">
        <v>0</v>
      </c>
      <c r="BC106" s="50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0">
        <v>0</v>
      </c>
      <c r="CD106" s="50">
        <v>0</v>
      </c>
      <c r="CE106" s="50">
        <v>0</v>
      </c>
      <c r="CF106" s="50">
        <v>0</v>
      </c>
      <c r="CG106" s="50">
        <v>0</v>
      </c>
      <c r="CH106" s="50">
        <v>0</v>
      </c>
      <c r="CI106" s="50">
        <v>0</v>
      </c>
      <c r="CJ106" s="66" t="s">
        <v>108</v>
      </c>
    </row>
    <row r="107" spans="1:88" ht="30" customHeight="1" x14ac:dyDescent="0.25">
      <c r="A107" s="47" t="s">
        <v>136</v>
      </c>
      <c r="B107" s="48" t="s">
        <v>367</v>
      </c>
      <c r="C107" s="49" t="s">
        <v>368</v>
      </c>
      <c r="D107" s="50">
        <v>0</v>
      </c>
      <c r="E107" s="50">
        <v>0</v>
      </c>
      <c r="F107" s="50">
        <v>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6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6">
        <v>0</v>
      </c>
      <c r="AF107" s="50">
        <v>0</v>
      </c>
      <c r="AG107" s="56">
        <v>0</v>
      </c>
      <c r="AH107" s="50">
        <v>0</v>
      </c>
      <c r="AI107" s="56">
        <v>0</v>
      </c>
      <c r="AJ107" s="50">
        <v>0</v>
      </c>
      <c r="AK107" s="56">
        <v>0</v>
      </c>
      <c r="AL107" s="56">
        <v>0</v>
      </c>
      <c r="AM107" s="50">
        <v>0</v>
      </c>
      <c r="AN107" s="56">
        <v>0</v>
      </c>
      <c r="AO107" s="50">
        <v>0</v>
      </c>
      <c r="AP107" s="56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>
        <v>0</v>
      </c>
      <c r="AZ107" s="50">
        <v>0</v>
      </c>
      <c r="BA107" s="50">
        <v>0</v>
      </c>
      <c r="BB107" s="50">
        <v>0</v>
      </c>
      <c r="BC107" s="50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0">
        <v>0</v>
      </c>
      <c r="CD107" s="50">
        <v>0</v>
      </c>
      <c r="CE107" s="50">
        <v>0</v>
      </c>
      <c r="CF107" s="50">
        <v>0</v>
      </c>
      <c r="CG107" s="50">
        <v>0</v>
      </c>
      <c r="CH107" s="50">
        <v>0</v>
      </c>
      <c r="CI107" s="50">
        <v>0</v>
      </c>
      <c r="CJ107" s="66" t="s">
        <v>108</v>
      </c>
    </row>
    <row r="108" spans="1:88" ht="35.25" customHeight="1" x14ac:dyDescent="0.25">
      <c r="A108" s="47" t="s">
        <v>137</v>
      </c>
      <c r="B108" s="48" t="s">
        <v>369</v>
      </c>
      <c r="C108" s="49" t="s">
        <v>370</v>
      </c>
      <c r="D108" s="50">
        <v>0</v>
      </c>
      <c r="E108" s="50">
        <v>0</v>
      </c>
      <c r="F108" s="50">
        <v>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6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6">
        <v>0</v>
      </c>
      <c r="AF108" s="50">
        <v>0</v>
      </c>
      <c r="AG108" s="56">
        <v>0</v>
      </c>
      <c r="AH108" s="50">
        <v>0</v>
      </c>
      <c r="AI108" s="56">
        <v>0</v>
      </c>
      <c r="AJ108" s="50">
        <v>0</v>
      </c>
      <c r="AK108" s="56">
        <v>0</v>
      </c>
      <c r="AL108" s="56">
        <v>0</v>
      </c>
      <c r="AM108" s="50">
        <v>0</v>
      </c>
      <c r="AN108" s="56">
        <v>0</v>
      </c>
      <c r="AO108" s="50">
        <v>0</v>
      </c>
      <c r="AP108" s="56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>
        <v>0</v>
      </c>
      <c r="AZ108" s="50">
        <v>0</v>
      </c>
      <c r="BA108" s="50">
        <v>0</v>
      </c>
      <c r="BB108" s="50">
        <v>0</v>
      </c>
      <c r="BC108" s="50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>
        <v>0</v>
      </c>
      <c r="BJ108" s="50">
        <v>0</v>
      </c>
      <c r="BK108" s="50">
        <v>0</v>
      </c>
      <c r="BL108" s="50">
        <v>0</v>
      </c>
      <c r="BM108" s="50">
        <v>0</v>
      </c>
      <c r="BN108" s="50">
        <v>0</v>
      </c>
      <c r="BO108" s="50">
        <v>0</v>
      </c>
      <c r="BP108" s="50">
        <v>0</v>
      </c>
      <c r="BQ108" s="50">
        <v>0</v>
      </c>
      <c r="BR108" s="50">
        <v>0</v>
      </c>
      <c r="BS108" s="50">
        <v>0</v>
      </c>
      <c r="BT108" s="50">
        <v>0</v>
      </c>
      <c r="BU108" s="50">
        <v>0</v>
      </c>
      <c r="BV108" s="50">
        <v>0</v>
      </c>
      <c r="BW108" s="50">
        <v>0</v>
      </c>
      <c r="BX108" s="50">
        <v>0</v>
      </c>
      <c r="BY108" s="50">
        <v>0</v>
      </c>
      <c r="BZ108" s="50">
        <v>0</v>
      </c>
      <c r="CA108" s="50">
        <v>0</v>
      </c>
      <c r="CB108" s="50">
        <v>0</v>
      </c>
      <c r="CC108" s="50">
        <v>0</v>
      </c>
      <c r="CD108" s="50">
        <v>0</v>
      </c>
      <c r="CE108" s="50">
        <v>0</v>
      </c>
      <c r="CF108" s="50">
        <v>0</v>
      </c>
      <c r="CG108" s="50">
        <v>0</v>
      </c>
      <c r="CH108" s="50">
        <v>0</v>
      </c>
      <c r="CI108" s="50">
        <v>0</v>
      </c>
      <c r="CJ108" s="66" t="s">
        <v>108</v>
      </c>
    </row>
    <row r="109" spans="1:88" ht="32.25" customHeight="1" x14ac:dyDescent="0.25">
      <c r="A109" s="47" t="s">
        <v>138</v>
      </c>
      <c r="B109" s="48" t="s">
        <v>371</v>
      </c>
      <c r="C109" s="49" t="s">
        <v>372</v>
      </c>
      <c r="D109" s="50">
        <v>0</v>
      </c>
      <c r="E109" s="50">
        <v>0</v>
      </c>
      <c r="F109" s="50">
        <v>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6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6">
        <v>0</v>
      </c>
      <c r="AF109" s="50">
        <v>0</v>
      </c>
      <c r="AG109" s="56">
        <v>0</v>
      </c>
      <c r="AH109" s="50">
        <v>0</v>
      </c>
      <c r="AI109" s="56">
        <v>0</v>
      </c>
      <c r="AJ109" s="50">
        <v>0</v>
      </c>
      <c r="AK109" s="56">
        <v>0</v>
      </c>
      <c r="AL109" s="56">
        <v>0</v>
      </c>
      <c r="AM109" s="50">
        <v>0</v>
      </c>
      <c r="AN109" s="56">
        <v>0</v>
      </c>
      <c r="AO109" s="50">
        <v>0</v>
      </c>
      <c r="AP109" s="56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>
        <v>0</v>
      </c>
      <c r="AZ109" s="50">
        <v>0</v>
      </c>
      <c r="BA109" s="50">
        <v>0</v>
      </c>
      <c r="BB109" s="50">
        <v>0</v>
      </c>
      <c r="BC109" s="50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0">
        <v>0</v>
      </c>
      <c r="BO109" s="50">
        <v>0</v>
      </c>
      <c r="BP109" s="50">
        <v>0</v>
      </c>
      <c r="BQ109" s="50"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0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66" t="s">
        <v>108</v>
      </c>
    </row>
    <row r="110" spans="1:88" ht="31.5" customHeight="1" x14ac:dyDescent="0.25">
      <c r="A110" s="47" t="s">
        <v>139</v>
      </c>
      <c r="B110" s="48" t="s">
        <v>373</v>
      </c>
      <c r="C110" s="49" t="s">
        <v>374</v>
      </c>
      <c r="D110" s="50">
        <v>0</v>
      </c>
      <c r="E110" s="50">
        <v>0</v>
      </c>
      <c r="F110" s="50">
        <v>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0">
        <v>0</v>
      </c>
      <c r="W110" s="50">
        <v>0</v>
      </c>
      <c r="X110" s="56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6">
        <v>0</v>
      </c>
      <c r="AF110" s="50">
        <v>0</v>
      </c>
      <c r="AG110" s="56">
        <v>0</v>
      </c>
      <c r="AH110" s="50">
        <v>0</v>
      </c>
      <c r="AI110" s="56">
        <v>0</v>
      </c>
      <c r="AJ110" s="50">
        <v>0</v>
      </c>
      <c r="AK110" s="56">
        <v>0</v>
      </c>
      <c r="AL110" s="56">
        <v>0</v>
      </c>
      <c r="AM110" s="50">
        <v>0</v>
      </c>
      <c r="AN110" s="56">
        <v>0</v>
      </c>
      <c r="AO110" s="50">
        <v>0</v>
      </c>
      <c r="AP110" s="56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>
        <v>0</v>
      </c>
      <c r="AZ110" s="50">
        <v>0</v>
      </c>
      <c r="BA110" s="50">
        <v>0</v>
      </c>
      <c r="BB110" s="50">
        <v>0</v>
      </c>
      <c r="BC110" s="50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0">
        <v>0</v>
      </c>
      <c r="BO110" s="50">
        <v>0</v>
      </c>
      <c r="BP110" s="50">
        <v>0</v>
      </c>
      <c r="BQ110" s="50"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0">
        <v>0</v>
      </c>
      <c r="CD110" s="50">
        <v>0</v>
      </c>
      <c r="CE110" s="50">
        <v>0</v>
      </c>
      <c r="CF110" s="50">
        <v>0</v>
      </c>
      <c r="CG110" s="50">
        <v>0</v>
      </c>
      <c r="CH110" s="50">
        <v>0</v>
      </c>
      <c r="CI110" s="50">
        <v>0</v>
      </c>
      <c r="CJ110" s="66" t="s">
        <v>108</v>
      </c>
    </row>
    <row r="111" spans="1:88" ht="25.5" customHeight="1" x14ac:dyDescent="0.25">
      <c r="A111" s="47" t="s">
        <v>140</v>
      </c>
      <c r="B111" s="48" t="s">
        <v>375</v>
      </c>
      <c r="C111" s="49" t="s">
        <v>376</v>
      </c>
      <c r="D111" s="50">
        <v>0</v>
      </c>
      <c r="E111" s="50">
        <v>0</v>
      </c>
      <c r="F111" s="50">
        <v>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56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6">
        <v>0</v>
      </c>
      <c r="AF111" s="50">
        <v>0</v>
      </c>
      <c r="AG111" s="56">
        <v>0</v>
      </c>
      <c r="AH111" s="50">
        <v>0</v>
      </c>
      <c r="AI111" s="56">
        <v>0</v>
      </c>
      <c r="AJ111" s="50">
        <v>0</v>
      </c>
      <c r="AK111" s="56">
        <v>0</v>
      </c>
      <c r="AL111" s="56">
        <v>0</v>
      </c>
      <c r="AM111" s="50">
        <v>0</v>
      </c>
      <c r="AN111" s="56">
        <v>0</v>
      </c>
      <c r="AO111" s="50">
        <v>0</v>
      </c>
      <c r="AP111" s="56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>
        <v>0</v>
      </c>
      <c r="AZ111" s="50">
        <v>0</v>
      </c>
      <c r="BA111" s="50">
        <v>0</v>
      </c>
      <c r="BB111" s="50">
        <v>0</v>
      </c>
      <c r="BC111" s="50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</v>
      </c>
      <c r="BM111" s="50">
        <v>0</v>
      </c>
      <c r="BN111" s="50">
        <v>0</v>
      </c>
      <c r="BO111" s="50">
        <v>0</v>
      </c>
      <c r="BP111" s="50">
        <v>0</v>
      </c>
      <c r="BQ111" s="50"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0">
        <v>0</v>
      </c>
      <c r="CD111" s="50">
        <v>0</v>
      </c>
      <c r="CE111" s="50">
        <v>0</v>
      </c>
      <c r="CF111" s="50">
        <v>0</v>
      </c>
      <c r="CG111" s="50">
        <v>0</v>
      </c>
      <c r="CH111" s="50">
        <v>0</v>
      </c>
      <c r="CI111" s="50">
        <v>0</v>
      </c>
      <c r="CJ111" s="66" t="s">
        <v>108</v>
      </c>
    </row>
    <row r="112" spans="1:88" ht="31.5" x14ac:dyDescent="0.25">
      <c r="A112" s="47" t="s">
        <v>141</v>
      </c>
      <c r="B112" s="48" t="s">
        <v>377</v>
      </c>
      <c r="C112" s="49" t="s">
        <v>378</v>
      </c>
      <c r="D112" s="50">
        <v>0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0</v>
      </c>
      <c r="N112" s="50">
        <v>0</v>
      </c>
      <c r="O112" s="50">
        <v>0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6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6">
        <v>0</v>
      </c>
      <c r="AF112" s="50">
        <v>0</v>
      </c>
      <c r="AG112" s="56">
        <v>0</v>
      </c>
      <c r="AH112" s="50">
        <v>0</v>
      </c>
      <c r="AI112" s="56">
        <v>0</v>
      </c>
      <c r="AJ112" s="50">
        <v>0</v>
      </c>
      <c r="AK112" s="56">
        <v>0</v>
      </c>
      <c r="AL112" s="56">
        <v>0</v>
      </c>
      <c r="AM112" s="50">
        <v>0</v>
      </c>
      <c r="AN112" s="56">
        <v>0</v>
      </c>
      <c r="AO112" s="50">
        <v>0</v>
      </c>
      <c r="AP112" s="56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>
        <v>0</v>
      </c>
      <c r="AZ112" s="50">
        <v>0</v>
      </c>
      <c r="BA112" s="50">
        <v>0</v>
      </c>
      <c r="BB112" s="50">
        <v>0</v>
      </c>
      <c r="BC112" s="50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</v>
      </c>
      <c r="BM112" s="50">
        <v>0</v>
      </c>
      <c r="BN112" s="50">
        <v>0</v>
      </c>
      <c r="BO112" s="50">
        <v>0</v>
      </c>
      <c r="BP112" s="50">
        <v>0</v>
      </c>
      <c r="BQ112" s="50">
        <v>0</v>
      </c>
      <c r="BR112" s="50">
        <v>0</v>
      </c>
      <c r="BS112" s="50">
        <v>0</v>
      </c>
      <c r="BT112" s="50">
        <v>0</v>
      </c>
      <c r="BU112" s="50">
        <v>0</v>
      </c>
      <c r="BV112" s="50">
        <v>0</v>
      </c>
      <c r="BW112" s="50">
        <v>0</v>
      </c>
      <c r="BX112" s="50">
        <v>0</v>
      </c>
      <c r="BY112" s="50">
        <v>0</v>
      </c>
      <c r="BZ112" s="50">
        <v>0</v>
      </c>
      <c r="CA112" s="50">
        <v>0</v>
      </c>
      <c r="CB112" s="50">
        <v>0</v>
      </c>
      <c r="CC112" s="50">
        <v>0</v>
      </c>
      <c r="CD112" s="50">
        <v>0</v>
      </c>
      <c r="CE112" s="50">
        <v>0</v>
      </c>
      <c r="CF112" s="50">
        <v>0</v>
      </c>
      <c r="CG112" s="50">
        <v>0</v>
      </c>
      <c r="CH112" s="50">
        <v>0</v>
      </c>
      <c r="CI112" s="50">
        <v>0</v>
      </c>
      <c r="CJ112" s="54"/>
    </row>
    <row r="113" spans="1:88" ht="31.5" x14ac:dyDescent="0.25">
      <c r="A113" s="47" t="s">
        <v>142</v>
      </c>
      <c r="B113" s="48" t="s">
        <v>379</v>
      </c>
      <c r="C113" s="49" t="s">
        <v>380</v>
      </c>
      <c r="D113" s="50">
        <v>0</v>
      </c>
      <c r="E113" s="50">
        <v>0</v>
      </c>
      <c r="F113" s="50">
        <v>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0">
        <v>0</v>
      </c>
      <c r="W113" s="50">
        <v>0</v>
      </c>
      <c r="X113" s="56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6">
        <v>0</v>
      </c>
      <c r="AF113" s="50">
        <v>0</v>
      </c>
      <c r="AG113" s="56">
        <v>0</v>
      </c>
      <c r="AH113" s="50">
        <v>0</v>
      </c>
      <c r="AI113" s="56">
        <v>0</v>
      </c>
      <c r="AJ113" s="50">
        <v>0</v>
      </c>
      <c r="AK113" s="56">
        <v>0</v>
      </c>
      <c r="AL113" s="56">
        <v>0</v>
      </c>
      <c r="AM113" s="50">
        <v>0</v>
      </c>
      <c r="AN113" s="56">
        <v>0</v>
      </c>
      <c r="AO113" s="50">
        <v>0</v>
      </c>
      <c r="AP113" s="56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>
        <v>0</v>
      </c>
      <c r="AZ113" s="50">
        <v>0</v>
      </c>
      <c r="BA113" s="50">
        <v>0</v>
      </c>
      <c r="BB113" s="50">
        <v>0</v>
      </c>
      <c r="BC113" s="50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</v>
      </c>
      <c r="BM113" s="50">
        <v>0</v>
      </c>
      <c r="BN113" s="50">
        <v>0</v>
      </c>
      <c r="BO113" s="50">
        <v>0</v>
      </c>
      <c r="BP113" s="50">
        <v>0</v>
      </c>
      <c r="BQ113" s="50">
        <v>0</v>
      </c>
      <c r="BR113" s="50">
        <v>0</v>
      </c>
      <c r="BS113" s="50">
        <v>0</v>
      </c>
      <c r="BT113" s="50">
        <v>0</v>
      </c>
      <c r="BU113" s="50">
        <v>0</v>
      </c>
      <c r="BV113" s="50">
        <v>0</v>
      </c>
      <c r="BW113" s="50">
        <v>0</v>
      </c>
      <c r="BX113" s="50">
        <v>0</v>
      </c>
      <c r="BY113" s="50">
        <v>0</v>
      </c>
      <c r="BZ113" s="50">
        <v>0</v>
      </c>
      <c r="CA113" s="50">
        <v>0</v>
      </c>
      <c r="CB113" s="50">
        <v>0</v>
      </c>
      <c r="CC113" s="50">
        <v>0</v>
      </c>
      <c r="CD113" s="50">
        <v>0</v>
      </c>
      <c r="CE113" s="50">
        <v>0</v>
      </c>
      <c r="CF113" s="50">
        <v>0</v>
      </c>
      <c r="CG113" s="50">
        <v>0</v>
      </c>
      <c r="CH113" s="50">
        <v>0</v>
      </c>
      <c r="CI113" s="50">
        <v>0</v>
      </c>
      <c r="CJ113" s="54"/>
    </row>
    <row r="114" spans="1:88" ht="31.5" x14ac:dyDescent="0.25">
      <c r="A114" s="47" t="s">
        <v>143</v>
      </c>
      <c r="B114" s="48" t="s">
        <v>381</v>
      </c>
      <c r="C114" s="49" t="s">
        <v>382</v>
      </c>
      <c r="D114" s="50">
        <v>0</v>
      </c>
      <c r="E114" s="50">
        <v>0</v>
      </c>
      <c r="F114" s="50">
        <v>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0">
        <v>0</v>
      </c>
      <c r="W114" s="50">
        <v>0</v>
      </c>
      <c r="X114" s="56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6">
        <v>0</v>
      </c>
      <c r="AF114" s="50">
        <v>0</v>
      </c>
      <c r="AG114" s="56">
        <v>0</v>
      </c>
      <c r="AH114" s="50">
        <v>0</v>
      </c>
      <c r="AI114" s="56">
        <v>0</v>
      </c>
      <c r="AJ114" s="50">
        <v>0</v>
      </c>
      <c r="AK114" s="56">
        <v>0</v>
      </c>
      <c r="AL114" s="56">
        <v>0</v>
      </c>
      <c r="AM114" s="50">
        <v>0</v>
      </c>
      <c r="AN114" s="56">
        <v>0</v>
      </c>
      <c r="AO114" s="50">
        <v>0</v>
      </c>
      <c r="AP114" s="56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>
        <v>0</v>
      </c>
      <c r="AZ114" s="50">
        <v>0</v>
      </c>
      <c r="BA114" s="50">
        <v>0</v>
      </c>
      <c r="BB114" s="50">
        <v>0</v>
      </c>
      <c r="BC114" s="50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</v>
      </c>
      <c r="BN114" s="50">
        <v>0</v>
      </c>
      <c r="BO114" s="50">
        <v>0</v>
      </c>
      <c r="BP114" s="50">
        <v>0</v>
      </c>
      <c r="BQ114" s="50">
        <v>0</v>
      </c>
      <c r="BR114" s="50">
        <v>0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0</v>
      </c>
      <c r="BY114" s="50">
        <v>0</v>
      </c>
      <c r="BZ114" s="50">
        <v>0</v>
      </c>
      <c r="CA114" s="50">
        <v>0</v>
      </c>
      <c r="CB114" s="50">
        <v>0</v>
      </c>
      <c r="CC114" s="50">
        <v>0</v>
      </c>
      <c r="CD114" s="50">
        <v>0</v>
      </c>
      <c r="CE114" s="50">
        <v>0</v>
      </c>
      <c r="CF114" s="50">
        <v>0</v>
      </c>
      <c r="CG114" s="50">
        <v>0</v>
      </c>
      <c r="CH114" s="50">
        <v>0</v>
      </c>
      <c r="CI114" s="50">
        <v>0</v>
      </c>
      <c r="CJ114" s="54"/>
    </row>
    <row r="115" spans="1:88" ht="31.5" x14ac:dyDescent="0.25">
      <c r="A115" s="47" t="s">
        <v>144</v>
      </c>
      <c r="B115" s="48" t="s">
        <v>383</v>
      </c>
      <c r="C115" s="49" t="s">
        <v>384</v>
      </c>
      <c r="D115" s="50">
        <v>0</v>
      </c>
      <c r="E115" s="50">
        <v>0</v>
      </c>
      <c r="F115" s="50">
        <v>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0">
        <v>0</v>
      </c>
      <c r="W115" s="50">
        <v>0</v>
      </c>
      <c r="X115" s="56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6">
        <v>0</v>
      </c>
      <c r="AF115" s="50">
        <v>0</v>
      </c>
      <c r="AG115" s="56">
        <v>0</v>
      </c>
      <c r="AH115" s="50">
        <v>0</v>
      </c>
      <c r="AI115" s="56">
        <v>0</v>
      </c>
      <c r="AJ115" s="50">
        <v>0</v>
      </c>
      <c r="AK115" s="56">
        <v>0</v>
      </c>
      <c r="AL115" s="56">
        <v>0</v>
      </c>
      <c r="AM115" s="50">
        <v>0</v>
      </c>
      <c r="AN115" s="56">
        <v>0</v>
      </c>
      <c r="AO115" s="50">
        <v>0</v>
      </c>
      <c r="AP115" s="56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0">
        <v>0</v>
      </c>
      <c r="AZ115" s="50">
        <v>0</v>
      </c>
      <c r="BA115" s="50">
        <v>0</v>
      </c>
      <c r="BB115" s="50">
        <v>0</v>
      </c>
      <c r="BC115" s="50">
        <v>0</v>
      </c>
      <c r="BD115" s="50">
        <v>0</v>
      </c>
      <c r="BE115" s="50">
        <v>0</v>
      </c>
      <c r="BF115" s="50">
        <v>0</v>
      </c>
      <c r="BG115" s="50">
        <v>0</v>
      </c>
      <c r="BH115" s="53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</v>
      </c>
      <c r="BN115" s="50">
        <v>0</v>
      </c>
      <c r="BO115" s="53">
        <v>0</v>
      </c>
      <c r="BP115" s="50">
        <v>0</v>
      </c>
      <c r="BQ115" s="50">
        <v>0</v>
      </c>
      <c r="BR115" s="50">
        <v>0</v>
      </c>
      <c r="BS115" s="50">
        <v>0</v>
      </c>
      <c r="BT115" s="50">
        <v>0</v>
      </c>
      <c r="BU115" s="50">
        <v>0</v>
      </c>
      <c r="BV115" s="50">
        <v>0</v>
      </c>
      <c r="BW115" s="50">
        <v>0</v>
      </c>
      <c r="BX115" s="50">
        <v>0</v>
      </c>
      <c r="BY115" s="50">
        <v>0</v>
      </c>
      <c r="BZ115" s="50">
        <v>0</v>
      </c>
      <c r="CA115" s="50">
        <v>0</v>
      </c>
      <c r="CB115" s="50">
        <v>0</v>
      </c>
      <c r="CC115" s="50">
        <v>0</v>
      </c>
      <c r="CD115" s="50">
        <v>0</v>
      </c>
      <c r="CE115" s="50">
        <v>0</v>
      </c>
      <c r="CF115" s="50">
        <v>0</v>
      </c>
      <c r="CG115" s="50">
        <v>0</v>
      </c>
      <c r="CH115" s="50">
        <v>0</v>
      </c>
      <c r="CI115" s="50">
        <v>0</v>
      </c>
      <c r="CJ115" s="54"/>
    </row>
    <row r="116" spans="1:88" ht="31.5" x14ac:dyDescent="0.25">
      <c r="A116" s="47" t="s">
        <v>147</v>
      </c>
      <c r="B116" s="48" t="s">
        <v>385</v>
      </c>
      <c r="C116" s="49" t="s">
        <v>386</v>
      </c>
      <c r="D116" s="50">
        <v>0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6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6">
        <v>0</v>
      </c>
      <c r="AF116" s="50">
        <v>0</v>
      </c>
      <c r="AG116" s="56">
        <v>0</v>
      </c>
      <c r="AH116" s="50">
        <v>0</v>
      </c>
      <c r="AI116" s="56">
        <v>0</v>
      </c>
      <c r="AJ116" s="50">
        <v>0</v>
      </c>
      <c r="AK116" s="56">
        <v>0</v>
      </c>
      <c r="AL116" s="56">
        <v>0</v>
      </c>
      <c r="AM116" s="50">
        <v>0</v>
      </c>
      <c r="AN116" s="56">
        <v>0</v>
      </c>
      <c r="AO116" s="50">
        <v>0</v>
      </c>
      <c r="AP116" s="56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>
        <v>0</v>
      </c>
      <c r="AZ116" s="50">
        <v>0</v>
      </c>
      <c r="BA116" s="50">
        <v>0</v>
      </c>
      <c r="BB116" s="50">
        <v>0</v>
      </c>
      <c r="BC116" s="50">
        <v>0</v>
      </c>
      <c r="BD116" s="50">
        <v>0</v>
      </c>
      <c r="BE116" s="50">
        <v>0</v>
      </c>
      <c r="BF116" s="50">
        <v>0</v>
      </c>
      <c r="BG116" s="50">
        <v>0</v>
      </c>
      <c r="BH116" s="53">
        <v>0</v>
      </c>
      <c r="BI116" s="50">
        <v>0</v>
      </c>
      <c r="BJ116" s="50">
        <v>0</v>
      </c>
      <c r="BK116" s="50">
        <v>0</v>
      </c>
      <c r="BL116" s="50">
        <v>0</v>
      </c>
      <c r="BM116" s="50">
        <v>0</v>
      </c>
      <c r="BN116" s="50">
        <v>0</v>
      </c>
      <c r="BO116" s="53">
        <v>0</v>
      </c>
      <c r="BP116" s="50">
        <v>0</v>
      </c>
      <c r="BQ116" s="50">
        <v>0</v>
      </c>
      <c r="BR116" s="50">
        <v>0</v>
      </c>
      <c r="BS116" s="50">
        <v>0</v>
      </c>
      <c r="BT116" s="50">
        <v>0</v>
      </c>
      <c r="BU116" s="50">
        <v>0</v>
      </c>
      <c r="BV116" s="50">
        <v>0</v>
      </c>
      <c r="BW116" s="50">
        <v>0</v>
      </c>
      <c r="BX116" s="50">
        <v>0</v>
      </c>
      <c r="BY116" s="50">
        <v>0</v>
      </c>
      <c r="BZ116" s="50">
        <v>0</v>
      </c>
      <c r="CA116" s="50">
        <v>0</v>
      </c>
      <c r="CB116" s="50">
        <v>0</v>
      </c>
      <c r="CC116" s="50">
        <v>0</v>
      </c>
      <c r="CD116" s="50">
        <v>0</v>
      </c>
      <c r="CE116" s="50">
        <v>0</v>
      </c>
      <c r="CF116" s="50">
        <v>0</v>
      </c>
      <c r="CG116" s="50">
        <v>0</v>
      </c>
      <c r="CH116" s="50">
        <v>0</v>
      </c>
      <c r="CI116" s="50">
        <v>0</v>
      </c>
      <c r="CJ116" s="54"/>
    </row>
    <row r="117" spans="1:88" ht="31.5" x14ac:dyDescent="0.25">
      <c r="A117" s="47" t="s">
        <v>148</v>
      </c>
      <c r="B117" s="48" t="s">
        <v>387</v>
      </c>
      <c r="C117" s="49" t="s">
        <v>388</v>
      </c>
      <c r="D117" s="50">
        <v>0</v>
      </c>
      <c r="E117" s="50">
        <v>0</v>
      </c>
      <c r="F117" s="50">
        <v>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6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6">
        <v>0</v>
      </c>
      <c r="AF117" s="50">
        <v>0</v>
      </c>
      <c r="AG117" s="56">
        <v>0</v>
      </c>
      <c r="AH117" s="50">
        <v>0</v>
      </c>
      <c r="AI117" s="56">
        <v>0</v>
      </c>
      <c r="AJ117" s="50">
        <v>0</v>
      </c>
      <c r="AK117" s="56">
        <v>0</v>
      </c>
      <c r="AL117" s="56">
        <v>0</v>
      </c>
      <c r="AM117" s="50">
        <v>0</v>
      </c>
      <c r="AN117" s="56">
        <v>0</v>
      </c>
      <c r="AO117" s="50">
        <v>0</v>
      </c>
      <c r="AP117" s="56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>
        <v>0</v>
      </c>
      <c r="AZ117" s="50">
        <v>0</v>
      </c>
      <c r="BA117" s="50">
        <v>0</v>
      </c>
      <c r="BB117" s="50">
        <v>0</v>
      </c>
      <c r="BC117" s="50">
        <v>0</v>
      </c>
      <c r="BD117" s="50">
        <v>0</v>
      </c>
      <c r="BE117" s="50">
        <v>0</v>
      </c>
      <c r="BF117" s="50">
        <v>0</v>
      </c>
      <c r="BG117" s="50">
        <v>0</v>
      </c>
      <c r="BH117" s="53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0">
        <v>0</v>
      </c>
      <c r="BO117" s="53">
        <v>0</v>
      </c>
      <c r="BP117" s="50">
        <v>0</v>
      </c>
      <c r="BQ117" s="50">
        <v>0</v>
      </c>
      <c r="BR117" s="50">
        <v>0</v>
      </c>
      <c r="BS117" s="50">
        <v>0</v>
      </c>
      <c r="BT117" s="50">
        <v>0</v>
      </c>
      <c r="BU117" s="50">
        <v>0</v>
      </c>
      <c r="BV117" s="50">
        <v>0</v>
      </c>
      <c r="BW117" s="50">
        <v>0</v>
      </c>
      <c r="BX117" s="50">
        <v>0</v>
      </c>
      <c r="BY117" s="50">
        <v>0</v>
      </c>
      <c r="BZ117" s="50">
        <v>0</v>
      </c>
      <c r="CA117" s="50">
        <v>0</v>
      </c>
      <c r="CB117" s="50">
        <v>0</v>
      </c>
      <c r="CC117" s="50">
        <v>0</v>
      </c>
      <c r="CD117" s="50">
        <v>0</v>
      </c>
      <c r="CE117" s="50">
        <v>0</v>
      </c>
      <c r="CF117" s="50">
        <v>0</v>
      </c>
      <c r="CG117" s="50">
        <v>0</v>
      </c>
      <c r="CH117" s="50">
        <v>0</v>
      </c>
      <c r="CI117" s="50">
        <v>0</v>
      </c>
      <c r="CJ117" s="54"/>
    </row>
    <row r="118" spans="1:88" ht="31.5" x14ac:dyDescent="0.25">
      <c r="A118" s="47" t="s">
        <v>149</v>
      </c>
      <c r="B118" s="48" t="s">
        <v>389</v>
      </c>
      <c r="C118" s="49" t="s">
        <v>390</v>
      </c>
      <c r="D118" s="50">
        <v>0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6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6">
        <v>0</v>
      </c>
      <c r="AF118" s="50">
        <v>0</v>
      </c>
      <c r="AG118" s="56">
        <v>0</v>
      </c>
      <c r="AH118" s="50">
        <v>0</v>
      </c>
      <c r="AI118" s="56">
        <v>0</v>
      </c>
      <c r="AJ118" s="50">
        <v>0</v>
      </c>
      <c r="AK118" s="56">
        <v>0</v>
      </c>
      <c r="AL118" s="56">
        <v>0</v>
      </c>
      <c r="AM118" s="50">
        <v>0</v>
      </c>
      <c r="AN118" s="56">
        <v>0</v>
      </c>
      <c r="AO118" s="50">
        <v>0</v>
      </c>
      <c r="AP118" s="56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>
        <v>0</v>
      </c>
      <c r="AZ118" s="50">
        <v>0</v>
      </c>
      <c r="BA118" s="50">
        <v>0</v>
      </c>
      <c r="BB118" s="50">
        <v>0</v>
      </c>
      <c r="BC118" s="50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0">
        <v>0</v>
      </c>
      <c r="BO118" s="50">
        <v>0</v>
      </c>
      <c r="BP118" s="50">
        <v>0</v>
      </c>
      <c r="BQ118" s="50"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>
        <v>0</v>
      </c>
      <c r="CA118" s="50">
        <v>0</v>
      </c>
      <c r="CB118" s="50">
        <v>0</v>
      </c>
      <c r="CC118" s="50">
        <v>0</v>
      </c>
      <c r="CD118" s="50">
        <v>0</v>
      </c>
      <c r="CE118" s="50">
        <v>0</v>
      </c>
      <c r="CF118" s="50">
        <v>0</v>
      </c>
      <c r="CG118" s="50">
        <v>0</v>
      </c>
      <c r="CH118" s="50">
        <v>0</v>
      </c>
      <c r="CI118" s="50">
        <v>0</v>
      </c>
      <c r="CJ118" s="54"/>
    </row>
    <row r="119" spans="1:88" ht="31.5" x14ac:dyDescent="0.25">
      <c r="A119" s="47" t="s">
        <v>150</v>
      </c>
      <c r="B119" s="48" t="s">
        <v>391</v>
      </c>
      <c r="C119" s="49" t="s">
        <v>392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6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6">
        <v>0</v>
      </c>
      <c r="AF119" s="50">
        <v>0</v>
      </c>
      <c r="AG119" s="56">
        <v>0</v>
      </c>
      <c r="AH119" s="50">
        <v>0</v>
      </c>
      <c r="AI119" s="56">
        <v>0</v>
      </c>
      <c r="AJ119" s="50">
        <v>0</v>
      </c>
      <c r="AK119" s="56">
        <v>0</v>
      </c>
      <c r="AL119" s="56">
        <v>0</v>
      </c>
      <c r="AM119" s="50">
        <v>0</v>
      </c>
      <c r="AN119" s="56">
        <v>0</v>
      </c>
      <c r="AO119" s="50">
        <v>0</v>
      </c>
      <c r="AP119" s="56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B119" s="50">
        <v>0</v>
      </c>
      <c r="BC119" s="50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0">
        <v>0</v>
      </c>
      <c r="BO119" s="50">
        <v>0</v>
      </c>
      <c r="BP119" s="50">
        <v>0</v>
      </c>
      <c r="BQ119" s="50">
        <v>0</v>
      </c>
      <c r="BR119" s="50">
        <v>0</v>
      </c>
      <c r="BS119" s="50">
        <v>0</v>
      </c>
      <c r="BT119" s="50">
        <v>0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>
        <v>0</v>
      </c>
      <c r="CA119" s="50">
        <v>0</v>
      </c>
      <c r="CB119" s="50">
        <v>0</v>
      </c>
      <c r="CC119" s="50">
        <v>0</v>
      </c>
      <c r="CD119" s="50">
        <v>0</v>
      </c>
      <c r="CE119" s="50">
        <v>0</v>
      </c>
      <c r="CF119" s="50">
        <v>0</v>
      </c>
      <c r="CG119" s="50">
        <v>0</v>
      </c>
      <c r="CH119" s="50">
        <v>0</v>
      </c>
      <c r="CI119" s="50">
        <v>0</v>
      </c>
      <c r="CJ119" s="54"/>
    </row>
    <row r="120" spans="1:88" ht="31.5" x14ac:dyDescent="0.25">
      <c r="A120" s="47" t="s">
        <v>151</v>
      </c>
      <c r="B120" s="48" t="s">
        <v>393</v>
      </c>
      <c r="C120" s="49" t="s">
        <v>394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6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6">
        <v>0</v>
      </c>
      <c r="AF120" s="50">
        <v>0</v>
      </c>
      <c r="AG120" s="56">
        <v>0</v>
      </c>
      <c r="AH120" s="50">
        <v>0</v>
      </c>
      <c r="AI120" s="56">
        <v>0</v>
      </c>
      <c r="AJ120" s="50">
        <v>0</v>
      </c>
      <c r="AK120" s="56">
        <v>0</v>
      </c>
      <c r="AL120" s="56">
        <v>0</v>
      </c>
      <c r="AM120" s="50">
        <v>0</v>
      </c>
      <c r="AN120" s="56">
        <v>0</v>
      </c>
      <c r="AO120" s="50">
        <v>0</v>
      </c>
      <c r="AP120" s="56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>
        <v>0</v>
      </c>
      <c r="AZ120" s="50">
        <v>0</v>
      </c>
      <c r="BA120" s="50">
        <v>0</v>
      </c>
      <c r="BB120" s="50">
        <v>0</v>
      </c>
      <c r="BC120" s="50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</v>
      </c>
      <c r="BM120" s="50">
        <v>0</v>
      </c>
      <c r="BN120" s="50">
        <v>0</v>
      </c>
      <c r="BO120" s="50">
        <v>0</v>
      </c>
      <c r="BP120" s="50">
        <v>0</v>
      </c>
      <c r="BQ120" s="50">
        <v>0</v>
      </c>
      <c r="BR120" s="50">
        <v>0</v>
      </c>
      <c r="BS120" s="50">
        <v>0</v>
      </c>
      <c r="BT120" s="50">
        <v>0</v>
      </c>
      <c r="BU120" s="50">
        <v>0</v>
      </c>
      <c r="BV120" s="50">
        <v>0</v>
      </c>
      <c r="BW120" s="50">
        <v>0</v>
      </c>
      <c r="BX120" s="50">
        <v>0</v>
      </c>
      <c r="BY120" s="50">
        <v>0</v>
      </c>
      <c r="BZ120" s="50">
        <v>0</v>
      </c>
      <c r="CA120" s="50">
        <v>0</v>
      </c>
      <c r="CB120" s="50">
        <v>0</v>
      </c>
      <c r="CC120" s="50">
        <v>0</v>
      </c>
      <c r="CD120" s="50">
        <v>0</v>
      </c>
      <c r="CE120" s="50">
        <v>0</v>
      </c>
      <c r="CF120" s="50">
        <v>0</v>
      </c>
      <c r="CG120" s="50">
        <v>0</v>
      </c>
      <c r="CH120" s="50">
        <v>0</v>
      </c>
      <c r="CI120" s="50">
        <v>0</v>
      </c>
      <c r="CJ120" s="54"/>
    </row>
    <row r="121" spans="1:88" ht="31.5" x14ac:dyDescent="0.25">
      <c r="A121" s="47" t="s">
        <v>152</v>
      </c>
      <c r="B121" s="48" t="s">
        <v>395</v>
      </c>
      <c r="C121" s="49" t="s">
        <v>396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0</v>
      </c>
      <c r="U121" s="50">
        <v>0</v>
      </c>
      <c r="V121" s="50">
        <v>0</v>
      </c>
      <c r="W121" s="50">
        <v>0</v>
      </c>
      <c r="X121" s="56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6">
        <v>0</v>
      </c>
      <c r="AF121" s="50">
        <v>0</v>
      </c>
      <c r="AG121" s="56">
        <v>0</v>
      </c>
      <c r="AH121" s="50">
        <v>0</v>
      </c>
      <c r="AI121" s="56">
        <v>0</v>
      </c>
      <c r="AJ121" s="50">
        <v>0</v>
      </c>
      <c r="AK121" s="56">
        <v>0</v>
      </c>
      <c r="AL121" s="56">
        <v>0</v>
      </c>
      <c r="AM121" s="50">
        <v>0</v>
      </c>
      <c r="AN121" s="56">
        <v>0</v>
      </c>
      <c r="AO121" s="50">
        <v>0</v>
      </c>
      <c r="AP121" s="56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>
        <v>0</v>
      </c>
      <c r="AZ121" s="50">
        <v>0</v>
      </c>
      <c r="BA121" s="50">
        <v>0</v>
      </c>
      <c r="BB121" s="50">
        <v>0</v>
      </c>
      <c r="BC121" s="50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0</v>
      </c>
      <c r="BL121" s="50">
        <v>0</v>
      </c>
      <c r="BM121" s="50">
        <v>0</v>
      </c>
      <c r="BN121" s="50">
        <v>0</v>
      </c>
      <c r="BO121" s="50">
        <v>0</v>
      </c>
      <c r="BP121" s="50">
        <v>0</v>
      </c>
      <c r="BQ121" s="50">
        <v>0</v>
      </c>
      <c r="BR121" s="50">
        <v>0</v>
      </c>
      <c r="BS121" s="50">
        <v>0</v>
      </c>
      <c r="BT121" s="50">
        <v>0</v>
      </c>
      <c r="BU121" s="50">
        <v>0</v>
      </c>
      <c r="BV121" s="50">
        <v>0</v>
      </c>
      <c r="BW121" s="50">
        <v>0</v>
      </c>
      <c r="BX121" s="50">
        <v>0</v>
      </c>
      <c r="BY121" s="50">
        <v>0</v>
      </c>
      <c r="BZ121" s="50">
        <v>0</v>
      </c>
      <c r="CA121" s="50">
        <v>0</v>
      </c>
      <c r="CB121" s="50">
        <v>0</v>
      </c>
      <c r="CC121" s="50">
        <v>0</v>
      </c>
      <c r="CD121" s="50">
        <v>0</v>
      </c>
      <c r="CE121" s="50">
        <v>0</v>
      </c>
      <c r="CF121" s="50">
        <v>0</v>
      </c>
      <c r="CG121" s="50">
        <v>0</v>
      </c>
      <c r="CH121" s="50">
        <v>0</v>
      </c>
      <c r="CI121" s="50">
        <v>0</v>
      </c>
      <c r="CJ121" s="54"/>
    </row>
    <row r="122" spans="1:88" ht="31.5" x14ac:dyDescent="0.25">
      <c r="A122" s="47" t="s">
        <v>153</v>
      </c>
      <c r="B122" s="48" t="s">
        <v>397</v>
      </c>
      <c r="C122" s="49" t="s">
        <v>398</v>
      </c>
      <c r="D122" s="50">
        <v>0</v>
      </c>
      <c r="E122" s="50">
        <v>0</v>
      </c>
      <c r="F122" s="50">
        <v>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6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6">
        <v>0</v>
      </c>
      <c r="AF122" s="50">
        <v>0</v>
      </c>
      <c r="AG122" s="56">
        <v>0</v>
      </c>
      <c r="AH122" s="50">
        <v>0</v>
      </c>
      <c r="AI122" s="56">
        <v>0</v>
      </c>
      <c r="AJ122" s="50">
        <v>0</v>
      </c>
      <c r="AK122" s="56">
        <v>0</v>
      </c>
      <c r="AL122" s="56">
        <v>0</v>
      </c>
      <c r="AM122" s="50">
        <v>0</v>
      </c>
      <c r="AN122" s="56">
        <v>0</v>
      </c>
      <c r="AO122" s="50">
        <v>0</v>
      </c>
      <c r="AP122" s="56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>
        <v>0</v>
      </c>
      <c r="AZ122" s="50">
        <v>0</v>
      </c>
      <c r="BA122" s="50">
        <v>0</v>
      </c>
      <c r="BB122" s="50">
        <v>0</v>
      </c>
      <c r="BC122" s="50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0</v>
      </c>
      <c r="BN122" s="50">
        <v>0</v>
      </c>
      <c r="BO122" s="50">
        <v>0</v>
      </c>
      <c r="BP122" s="50">
        <v>0</v>
      </c>
      <c r="BQ122" s="50">
        <v>0</v>
      </c>
      <c r="BR122" s="50">
        <v>0</v>
      </c>
      <c r="BS122" s="50">
        <v>0</v>
      </c>
      <c r="BT122" s="50">
        <v>0</v>
      </c>
      <c r="BU122" s="50">
        <v>0</v>
      </c>
      <c r="BV122" s="50">
        <v>0</v>
      </c>
      <c r="BW122" s="50">
        <v>0</v>
      </c>
      <c r="BX122" s="50">
        <v>0</v>
      </c>
      <c r="BY122" s="50">
        <v>0</v>
      </c>
      <c r="BZ122" s="50">
        <v>0</v>
      </c>
      <c r="CA122" s="50">
        <v>0</v>
      </c>
      <c r="CB122" s="50">
        <v>0</v>
      </c>
      <c r="CC122" s="50">
        <v>0</v>
      </c>
      <c r="CD122" s="50">
        <v>0</v>
      </c>
      <c r="CE122" s="50">
        <v>0</v>
      </c>
      <c r="CF122" s="50">
        <v>0</v>
      </c>
      <c r="CG122" s="50">
        <v>0</v>
      </c>
      <c r="CH122" s="50">
        <v>0</v>
      </c>
      <c r="CI122" s="50">
        <v>0</v>
      </c>
      <c r="CJ122" s="54"/>
    </row>
    <row r="123" spans="1:88" ht="31.5" x14ac:dyDescent="0.25">
      <c r="A123" s="47" t="s">
        <v>154</v>
      </c>
      <c r="B123" s="48" t="s">
        <v>399</v>
      </c>
      <c r="C123" s="49" t="s">
        <v>400</v>
      </c>
      <c r="D123" s="50">
        <v>0</v>
      </c>
      <c r="E123" s="50">
        <v>0</v>
      </c>
      <c r="F123" s="50">
        <v>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6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6">
        <v>0</v>
      </c>
      <c r="AF123" s="50">
        <v>0</v>
      </c>
      <c r="AG123" s="56">
        <v>0</v>
      </c>
      <c r="AH123" s="50">
        <v>0</v>
      </c>
      <c r="AI123" s="56">
        <v>0</v>
      </c>
      <c r="AJ123" s="50">
        <v>0</v>
      </c>
      <c r="AK123" s="56">
        <v>0</v>
      </c>
      <c r="AL123" s="56">
        <v>0</v>
      </c>
      <c r="AM123" s="50">
        <v>0</v>
      </c>
      <c r="AN123" s="56">
        <v>0</v>
      </c>
      <c r="AO123" s="50">
        <v>0</v>
      </c>
      <c r="AP123" s="56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>
        <v>0</v>
      </c>
      <c r="AZ123" s="50">
        <v>0</v>
      </c>
      <c r="BA123" s="50">
        <v>0</v>
      </c>
      <c r="BB123" s="50">
        <v>0</v>
      </c>
      <c r="BC123" s="50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</v>
      </c>
      <c r="BN123" s="50">
        <v>0</v>
      </c>
      <c r="BO123" s="50">
        <v>0</v>
      </c>
      <c r="BP123" s="50">
        <v>0</v>
      </c>
      <c r="BQ123" s="50"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>
        <v>0</v>
      </c>
      <c r="CA123" s="50">
        <v>0</v>
      </c>
      <c r="CB123" s="50">
        <v>0</v>
      </c>
      <c r="CC123" s="50">
        <v>0</v>
      </c>
      <c r="CD123" s="50">
        <v>0</v>
      </c>
      <c r="CE123" s="50">
        <v>0</v>
      </c>
      <c r="CF123" s="50">
        <v>0</v>
      </c>
      <c r="CG123" s="50">
        <v>0</v>
      </c>
      <c r="CH123" s="50">
        <v>0</v>
      </c>
      <c r="CI123" s="50">
        <v>0</v>
      </c>
      <c r="CJ123" s="54"/>
    </row>
    <row r="124" spans="1:88" ht="31.5" x14ac:dyDescent="0.25">
      <c r="A124" s="47" t="s">
        <v>155</v>
      </c>
      <c r="B124" s="48" t="s">
        <v>401</v>
      </c>
      <c r="C124" s="49" t="s">
        <v>402</v>
      </c>
      <c r="D124" s="50">
        <v>0</v>
      </c>
      <c r="E124" s="50">
        <v>0</v>
      </c>
      <c r="F124" s="50">
        <v>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6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6">
        <v>0</v>
      </c>
      <c r="AF124" s="50">
        <v>0</v>
      </c>
      <c r="AG124" s="56">
        <v>0</v>
      </c>
      <c r="AH124" s="50">
        <v>0</v>
      </c>
      <c r="AI124" s="56">
        <v>0</v>
      </c>
      <c r="AJ124" s="50">
        <v>0</v>
      </c>
      <c r="AK124" s="56">
        <v>0</v>
      </c>
      <c r="AL124" s="56">
        <v>0</v>
      </c>
      <c r="AM124" s="50">
        <v>0</v>
      </c>
      <c r="AN124" s="56">
        <v>0</v>
      </c>
      <c r="AO124" s="50">
        <v>0</v>
      </c>
      <c r="AP124" s="56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>
        <v>0</v>
      </c>
      <c r="AZ124" s="50">
        <v>0</v>
      </c>
      <c r="BA124" s="50">
        <v>0</v>
      </c>
      <c r="BB124" s="50">
        <v>0</v>
      </c>
      <c r="BC124" s="50">
        <v>0</v>
      </c>
      <c r="BD124" s="50">
        <v>0</v>
      </c>
      <c r="BE124" s="50">
        <v>0</v>
      </c>
      <c r="BF124" s="50">
        <v>0</v>
      </c>
      <c r="BG124" s="50">
        <v>0</v>
      </c>
      <c r="BH124" s="50">
        <v>0</v>
      </c>
      <c r="BI124" s="50">
        <v>0</v>
      </c>
      <c r="BJ124" s="50">
        <v>0</v>
      </c>
      <c r="BK124" s="50">
        <v>0</v>
      </c>
      <c r="BL124" s="50">
        <v>0</v>
      </c>
      <c r="BM124" s="50">
        <v>0</v>
      </c>
      <c r="BN124" s="50">
        <v>0</v>
      </c>
      <c r="BO124" s="50">
        <v>0</v>
      </c>
      <c r="BP124" s="50">
        <v>0</v>
      </c>
      <c r="BQ124" s="50">
        <v>0</v>
      </c>
      <c r="BR124" s="50">
        <v>0</v>
      </c>
      <c r="BS124" s="50">
        <v>0</v>
      </c>
      <c r="BT124" s="50">
        <v>0</v>
      </c>
      <c r="BU124" s="50">
        <v>0</v>
      </c>
      <c r="BV124" s="50">
        <v>0</v>
      </c>
      <c r="BW124" s="50">
        <v>0</v>
      </c>
      <c r="BX124" s="50">
        <v>0</v>
      </c>
      <c r="BY124" s="50">
        <v>0</v>
      </c>
      <c r="BZ124" s="50">
        <v>0</v>
      </c>
      <c r="CA124" s="50">
        <v>0</v>
      </c>
      <c r="CB124" s="50">
        <v>0</v>
      </c>
      <c r="CC124" s="50">
        <v>0</v>
      </c>
      <c r="CD124" s="50">
        <v>0</v>
      </c>
      <c r="CE124" s="50">
        <v>0</v>
      </c>
      <c r="CF124" s="50">
        <v>0</v>
      </c>
      <c r="CG124" s="50">
        <v>0</v>
      </c>
      <c r="CH124" s="50">
        <v>0</v>
      </c>
      <c r="CI124" s="50">
        <v>0</v>
      </c>
      <c r="CJ124" s="54"/>
    </row>
    <row r="125" spans="1:88" ht="31.5" x14ac:dyDescent="0.25">
      <c r="A125" s="47" t="s">
        <v>171</v>
      </c>
      <c r="B125" s="48" t="s">
        <v>177</v>
      </c>
      <c r="C125" s="49" t="s">
        <v>178</v>
      </c>
      <c r="D125" s="50">
        <v>0</v>
      </c>
      <c r="E125" s="50">
        <v>0</v>
      </c>
      <c r="F125" s="50">
        <v>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1">
        <v>2</v>
      </c>
      <c r="AU125" s="52">
        <v>2.5000000000000001E-2</v>
      </c>
      <c r="AV125" s="50">
        <v>0</v>
      </c>
      <c r="AW125" s="50">
        <v>0</v>
      </c>
      <c r="AX125" s="50">
        <v>0</v>
      </c>
      <c r="AY125" s="50">
        <v>0</v>
      </c>
      <c r="AZ125" s="50">
        <v>0</v>
      </c>
      <c r="BA125" s="51">
        <v>2</v>
      </c>
      <c r="BB125" s="52">
        <v>2.5000000000000001E-2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0">
        <v>0</v>
      </c>
      <c r="BO125" s="50">
        <v>0</v>
      </c>
      <c r="BP125" s="50">
        <v>0</v>
      </c>
      <c r="BQ125" s="50"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0">
        <v>0</v>
      </c>
      <c r="CD125" s="50">
        <v>0</v>
      </c>
      <c r="CE125" s="50">
        <v>0</v>
      </c>
      <c r="CF125" s="50">
        <v>0</v>
      </c>
      <c r="CG125" s="50">
        <v>0</v>
      </c>
      <c r="CH125" s="50">
        <v>0</v>
      </c>
      <c r="CI125" s="50">
        <v>0</v>
      </c>
      <c r="CJ125" s="54"/>
    </row>
    <row r="126" spans="1:88" ht="31.5" x14ac:dyDescent="0.25">
      <c r="A126" s="47" t="s">
        <v>172</v>
      </c>
      <c r="B126" s="48" t="s">
        <v>179</v>
      </c>
      <c r="C126" s="49" t="s">
        <v>180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50">
        <v>0</v>
      </c>
      <c r="AL126" s="50">
        <v>0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1">
        <v>2</v>
      </c>
      <c r="AU126" s="50">
        <v>0.16</v>
      </c>
      <c r="AV126" s="50">
        <v>0</v>
      </c>
      <c r="AW126" s="50">
        <v>0</v>
      </c>
      <c r="AX126" s="50">
        <v>0</v>
      </c>
      <c r="AY126" s="50">
        <v>0</v>
      </c>
      <c r="AZ126" s="50">
        <v>0</v>
      </c>
      <c r="BA126" s="51">
        <v>2</v>
      </c>
      <c r="BB126" s="50">
        <v>0.16</v>
      </c>
      <c r="BC126" s="50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0</v>
      </c>
      <c r="BN126" s="50">
        <v>0</v>
      </c>
      <c r="BO126" s="50">
        <v>0</v>
      </c>
      <c r="BP126" s="50">
        <v>0</v>
      </c>
      <c r="BQ126" s="50">
        <v>0</v>
      </c>
      <c r="BR126" s="50">
        <v>0</v>
      </c>
      <c r="BS126" s="50">
        <v>0</v>
      </c>
      <c r="BT126" s="50">
        <v>0</v>
      </c>
      <c r="BU126" s="50">
        <v>0</v>
      </c>
      <c r="BV126" s="50">
        <v>0</v>
      </c>
      <c r="BW126" s="50">
        <v>0</v>
      </c>
      <c r="BX126" s="50">
        <v>0</v>
      </c>
      <c r="BY126" s="50">
        <v>0</v>
      </c>
      <c r="BZ126" s="50">
        <v>0</v>
      </c>
      <c r="CA126" s="50">
        <v>0</v>
      </c>
      <c r="CB126" s="50">
        <v>0</v>
      </c>
      <c r="CC126" s="50">
        <v>0</v>
      </c>
      <c r="CD126" s="50">
        <v>0</v>
      </c>
      <c r="CE126" s="50">
        <v>0</v>
      </c>
      <c r="CF126" s="50">
        <v>0</v>
      </c>
      <c r="CG126" s="50">
        <v>0</v>
      </c>
      <c r="CH126" s="50">
        <v>0</v>
      </c>
      <c r="CI126" s="50">
        <v>0</v>
      </c>
      <c r="CJ126" s="54"/>
    </row>
    <row r="127" spans="1:88" ht="31.5" x14ac:dyDescent="0.25">
      <c r="A127" s="47" t="s">
        <v>173</v>
      </c>
      <c r="B127" s="48" t="s">
        <v>181</v>
      </c>
      <c r="C127" s="49" t="s">
        <v>182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50">
        <v>0</v>
      </c>
      <c r="AL127" s="50">
        <v>0</v>
      </c>
      <c r="AM127" s="50"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1">
        <v>2</v>
      </c>
      <c r="AU127" s="50">
        <v>0.16</v>
      </c>
      <c r="AV127" s="50">
        <v>0</v>
      </c>
      <c r="AW127" s="50">
        <v>0</v>
      </c>
      <c r="AX127" s="50">
        <v>0</v>
      </c>
      <c r="AY127" s="50">
        <v>0</v>
      </c>
      <c r="AZ127" s="50">
        <v>0</v>
      </c>
      <c r="BA127" s="51">
        <v>2</v>
      </c>
      <c r="BB127" s="50">
        <v>0.16</v>
      </c>
      <c r="BC127" s="50">
        <v>0</v>
      </c>
      <c r="BD127" s="50">
        <v>0</v>
      </c>
      <c r="BE127" s="50">
        <v>0</v>
      </c>
      <c r="BF127" s="50">
        <v>0</v>
      </c>
      <c r="BG127" s="50">
        <v>0</v>
      </c>
      <c r="BH127" s="50">
        <v>0</v>
      </c>
      <c r="BI127" s="50">
        <v>0</v>
      </c>
      <c r="BJ127" s="50">
        <v>0</v>
      </c>
      <c r="BK127" s="50">
        <v>0</v>
      </c>
      <c r="BL127" s="50">
        <v>0</v>
      </c>
      <c r="BM127" s="50">
        <v>0</v>
      </c>
      <c r="BN127" s="50">
        <v>0</v>
      </c>
      <c r="BO127" s="50">
        <v>0</v>
      </c>
      <c r="BP127" s="50">
        <v>0</v>
      </c>
      <c r="BQ127" s="50">
        <v>0</v>
      </c>
      <c r="BR127" s="50">
        <v>0</v>
      </c>
      <c r="BS127" s="50">
        <v>0</v>
      </c>
      <c r="BT127" s="50">
        <v>0</v>
      </c>
      <c r="BU127" s="50">
        <v>0</v>
      </c>
      <c r="BV127" s="50">
        <v>0</v>
      </c>
      <c r="BW127" s="50">
        <v>0</v>
      </c>
      <c r="BX127" s="50">
        <v>0</v>
      </c>
      <c r="BY127" s="50">
        <v>0</v>
      </c>
      <c r="BZ127" s="50">
        <v>0</v>
      </c>
      <c r="CA127" s="50">
        <v>0</v>
      </c>
      <c r="CB127" s="50">
        <v>0</v>
      </c>
      <c r="CC127" s="50">
        <v>0</v>
      </c>
      <c r="CD127" s="50">
        <v>0</v>
      </c>
      <c r="CE127" s="50">
        <v>0</v>
      </c>
      <c r="CF127" s="50">
        <v>0</v>
      </c>
      <c r="CG127" s="50">
        <v>0</v>
      </c>
      <c r="CH127" s="50">
        <v>0</v>
      </c>
      <c r="CI127" s="50">
        <v>0</v>
      </c>
      <c r="CJ127" s="54"/>
    </row>
    <row r="128" spans="1:88" ht="31.5" x14ac:dyDescent="0.25">
      <c r="A128" s="47" t="s">
        <v>174</v>
      </c>
      <c r="B128" s="48" t="s">
        <v>183</v>
      </c>
      <c r="C128" s="49" t="s">
        <v>184</v>
      </c>
      <c r="D128" s="50">
        <v>0</v>
      </c>
      <c r="E128" s="50">
        <v>0</v>
      </c>
      <c r="F128" s="50">
        <v>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>
        <v>0</v>
      </c>
      <c r="AK128" s="50">
        <v>0</v>
      </c>
      <c r="AL128" s="50">
        <v>0</v>
      </c>
      <c r="AM128" s="50"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1">
        <v>2</v>
      </c>
      <c r="AU128" s="50">
        <v>0.25</v>
      </c>
      <c r="AV128" s="50">
        <v>0</v>
      </c>
      <c r="AW128" s="50">
        <v>0</v>
      </c>
      <c r="AX128" s="50">
        <v>0</v>
      </c>
      <c r="AY128" s="50">
        <v>0</v>
      </c>
      <c r="AZ128" s="50">
        <v>0</v>
      </c>
      <c r="BA128" s="51">
        <v>2</v>
      </c>
      <c r="BB128" s="50">
        <v>0.25</v>
      </c>
      <c r="BC128" s="50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</v>
      </c>
      <c r="BN128" s="50">
        <v>0</v>
      </c>
      <c r="BO128" s="50">
        <v>0</v>
      </c>
      <c r="BP128" s="50">
        <v>0</v>
      </c>
      <c r="BQ128" s="50">
        <v>0</v>
      </c>
      <c r="BR128" s="50">
        <v>0</v>
      </c>
      <c r="BS128" s="50">
        <v>0</v>
      </c>
      <c r="BT128" s="50">
        <v>0</v>
      </c>
      <c r="BU128" s="50">
        <v>0</v>
      </c>
      <c r="BV128" s="50">
        <v>0</v>
      </c>
      <c r="BW128" s="50">
        <v>0</v>
      </c>
      <c r="BX128" s="50">
        <v>0</v>
      </c>
      <c r="BY128" s="50">
        <v>0</v>
      </c>
      <c r="BZ128" s="50">
        <v>0</v>
      </c>
      <c r="CA128" s="50">
        <v>0</v>
      </c>
      <c r="CB128" s="50">
        <v>0</v>
      </c>
      <c r="CC128" s="50">
        <v>0</v>
      </c>
      <c r="CD128" s="50">
        <v>0</v>
      </c>
      <c r="CE128" s="50">
        <v>0</v>
      </c>
      <c r="CF128" s="50">
        <v>0</v>
      </c>
      <c r="CG128" s="50">
        <v>0</v>
      </c>
      <c r="CH128" s="50">
        <v>0</v>
      </c>
      <c r="CI128" s="50">
        <v>0</v>
      </c>
      <c r="CJ128" s="54"/>
    </row>
    <row r="129" spans="1:88" ht="31.5" x14ac:dyDescent="0.25">
      <c r="A129" s="47" t="s">
        <v>175</v>
      </c>
      <c r="B129" s="48" t="s">
        <v>185</v>
      </c>
      <c r="C129" s="49" t="s">
        <v>186</v>
      </c>
      <c r="D129" s="50">
        <v>0</v>
      </c>
      <c r="E129" s="50">
        <v>0</v>
      </c>
      <c r="F129" s="50">
        <v>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>
        <v>0</v>
      </c>
      <c r="AK129" s="50">
        <v>0</v>
      </c>
      <c r="AL129" s="50">
        <v>0</v>
      </c>
      <c r="AM129" s="50"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1">
        <v>2</v>
      </c>
      <c r="AU129" s="50">
        <v>0.25</v>
      </c>
      <c r="AV129" s="50">
        <v>0</v>
      </c>
      <c r="AW129" s="50">
        <v>0</v>
      </c>
      <c r="AX129" s="50">
        <v>0</v>
      </c>
      <c r="AY129" s="50">
        <v>0</v>
      </c>
      <c r="AZ129" s="50">
        <v>0</v>
      </c>
      <c r="BA129" s="51">
        <v>2</v>
      </c>
      <c r="BB129" s="50">
        <v>0.25</v>
      </c>
      <c r="BC129" s="50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</v>
      </c>
      <c r="BN129" s="50">
        <v>0</v>
      </c>
      <c r="BO129" s="50">
        <v>0</v>
      </c>
      <c r="BP129" s="50">
        <v>0</v>
      </c>
      <c r="BQ129" s="50"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>
        <v>0</v>
      </c>
      <c r="CA129" s="50">
        <v>0</v>
      </c>
      <c r="CB129" s="50">
        <v>0</v>
      </c>
      <c r="CC129" s="50">
        <v>0</v>
      </c>
      <c r="CD129" s="50">
        <v>0</v>
      </c>
      <c r="CE129" s="50">
        <v>0</v>
      </c>
      <c r="CF129" s="50">
        <v>0</v>
      </c>
      <c r="CG129" s="50">
        <v>0</v>
      </c>
      <c r="CH129" s="50">
        <v>0</v>
      </c>
      <c r="CI129" s="50">
        <v>0</v>
      </c>
      <c r="CJ129" s="54"/>
    </row>
    <row r="130" spans="1:88" ht="31.5" x14ac:dyDescent="0.25">
      <c r="A130" s="47" t="s">
        <v>176</v>
      </c>
      <c r="B130" s="48" t="s">
        <v>187</v>
      </c>
      <c r="C130" s="49" t="s">
        <v>188</v>
      </c>
      <c r="D130" s="50">
        <v>0</v>
      </c>
      <c r="E130" s="50">
        <v>0</v>
      </c>
      <c r="F130" s="50">
        <v>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>
        <v>0</v>
      </c>
      <c r="AK130" s="50">
        <v>0</v>
      </c>
      <c r="AL130" s="50">
        <v>0</v>
      </c>
      <c r="AM130" s="50"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1">
        <v>2</v>
      </c>
      <c r="AU130" s="50">
        <v>0.4</v>
      </c>
      <c r="AV130" s="50">
        <v>0</v>
      </c>
      <c r="AW130" s="50">
        <v>0</v>
      </c>
      <c r="AX130" s="50">
        <v>0</v>
      </c>
      <c r="AY130" s="50">
        <v>0</v>
      </c>
      <c r="AZ130" s="50">
        <v>0</v>
      </c>
      <c r="BA130" s="51">
        <v>2</v>
      </c>
      <c r="BB130" s="50">
        <v>0.4</v>
      </c>
      <c r="BC130" s="50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>
        <v>0</v>
      </c>
      <c r="BL130" s="50">
        <v>0</v>
      </c>
      <c r="BM130" s="50">
        <v>0</v>
      </c>
      <c r="BN130" s="50">
        <v>0</v>
      </c>
      <c r="BO130" s="50">
        <v>0</v>
      </c>
      <c r="BP130" s="50">
        <v>0</v>
      </c>
      <c r="BQ130" s="50"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>
        <v>0</v>
      </c>
      <c r="CA130" s="50">
        <v>0</v>
      </c>
      <c r="CB130" s="50">
        <v>0</v>
      </c>
      <c r="CC130" s="50">
        <v>0</v>
      </c>
      <c r="CD130" s="50">
        <v>0</v>
      </c>
      <c r="CE130" s="50">
        <v>0</v>
      </c>
      <c r="CF130" s="50">
        <v>0</v>
      </c>
      <c r="CG130" s="50">
        <v>0</v>
      </c>
      <c r="CH130" s="50">
        <v>0</v>
      </c>
      <c r="CI130" s="50">
        <v>0</v>
      </c>
      <c r="CJ130" s="54"/>
    </row>
    <row r="131" spans="1:88" ht="47.25" x14ac:dyDescent="0.25">
      <c r="A131" s="47" t="s">
        <v>214</v>
      </c>
      <c r="B131" s="67" t="s">
        <v>403</v>
      </c>
      <c r="C131" s="68" t="s">
        <v>404</v>
      </c>
      <c r="D131" s="50">
        <v>0</v>
      </c>
      <c r="E131" s="50">
        <v>0</v>
      </c>
      <c r="F131" s="50">
        <v>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>
        <v>0</v>
      </c>
      <c r="AK131" s="50">
        <v>0</v>
      </c>
      <c r="AL131" s="50">
        <v>0</v>
      </c>
      <c r="AM131" s="50"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>
        <v>0</v>
      </c>
      <c r="AZ131" s="50">
        <v>0</v>
      </c>
      <c r="BA131" s="50">
        <v>0</v>
      </c>
      <c r="BB131" s="50">
        <v>0</v>
      </c>
      <c r="BC131" s="50">
        <v>0</v>
      </c>
      <c r="BD131" s="50">
        <v>0</v>
      </c>
      <c r="BE131" s="50">
        <v>0</v>
      </c>
      <c r="BF131" s="50">
        <v>0</v>
      </c>
      <c r="BG131" s="50">
        <v>0</v>
      </c>
      <c r="BH131" s="53">
        <v>4</v>
      </c>
      <c r="BI131" s="50">
        <v>0.63</v>
      </c>
      <c r="BJ131" s="50">
        <v>0</v>
      </c>
      <c r="BK131" s="50">
        <v>0</v>
      </c>
      <c r="BL131" s="50">
        <v>0</v>
      </c>
      <c r="BM131" s="50">
        <v>0</v>
      </c>
      <c r="BN131" s="50">
        <v>0</v>
      </c>
      <c r="BO131" s="53">
        <v>4</v>
      </c>
      <c r="BP131" s="50">
        <v>0.63</v>
      </c>
      <c r="BQ131" s="50"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>
        <v>0</v>
      </c>
      <c r="CA131" s="50">
        <v>0</v>
      </c>
      <c r="CB131" s="50">
        <v>0</v>
      </c>
      <c r="CC131" s="50">
        <v>0</v>
      </c>
      <c r="CD131" s="50">
        <v>0</v>
      </c>
      <c r="CE131" s="50">
        <v>0</v>
      </c>
      <c r="CF131" s="50">
        <v>0</v>
      </c>
      <c r="CG131" s="50">
        <v>0</v>
      </c>
      <c r="CH131" s="50">
        <v>0</v>
      </c>
      <c r="CI131" s="50">
        <v>0</v>
      </c>
      <c r="CJ131" s="54"/>
    </row>
    <row r="132" spans="1:88" ht="47.25" x14ac:dyDescent="0.25">
      <c r="A132" s="47" t="s">
        <v>679</v>
      </c>
      <c r="B132" s="72" t="s">
        <v>680</v>
      </c>
      <c r="C132" s="70" t="s">
        <v>681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>
        <v>0</v>
      </c>
      <c r="AK132" s="50">
        <v>0</v>
      </c>
      <c r="AL132" s="50">
        <v>0</v>
      </c>
      <c r="AM132" s="50"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>
        <v>0</v>
      </c>
      <c r="AZ132" s="50">
        <v>0</v>
      </c>
      <c r="BA132" s="50">
        <v>0</v>
      </c>
      <c r="BB132" s="50">
        <v>0</v>
      </c>
      <c r="BC132" s="50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>
        <v>0</v>
      </c>
      <c r="BL132" s="50">
        <v>0</v>
      </c>
      <c r="BM132" s="50">
        <v>0</v>
      </c>
      <c r="BN132" s="50">
        <v>0</v>
      </c>
      <c r="BO132" s="50">
        <v>0</v>
      </c>
      <c r="BP132" s="50">
        <v>0</v>
      </c>
      <c r="BQ132" s="50">
        <v>0</v>
      </c>
      <c r="BR132" s="50">
        <v>0</v>
      </c>
      <c r="BS132" s="50">
        <v>0</v>
      </c>
      <c r="BT132" s="50">
        <v>0</v>
      </c>
      <c r="BU132" s="50">
        <v>0</v>
      </c>
      <c r="BV132" s="53">
        <v>4</v>
      </c>
      <c r="BW132" s="50">
        <v>0</v>
      </c>
      <c r="BX132" s="50">
        <v>0</v>
      </c>
      <c r="BY132" s="50">
        <v>0</v>
      </c>
      <c r="BZ132" s="50">
        <v>0</v>
      </c>
      <c r="CA132" s="50">
        <v>0</v>
      </c>
      <c r="CB132" s="53">
        <v>20</v>
      </c>
      <c r="CC132" s="53">
        <v>4</v>
      </c>
      <c r="CD132" s="50">
        <v>0</v>
      </c>
      <c r="CE132" s="50">
        <v>0</v>
      </c>
      <c r="CF132" s="50">
        <v>0</v>
      </c>
      <c r="CG132" s="50">
        <v>0</v>
      </c>
      <c r="CH132" s="50">
        <v>0</v>
      </c>
      <c r="CI132" s="53">
        <v>20</v>
      </c>
      <c r="CJ132" s="54"/>
    </row>
    <row r="133" spans="1:88" ht="47.25" x14ac:dyDescent="0.25">
      <c r="A133" s="47" t="s">
        <v>405</v>
      </c>
      <c r="B133" s="48" t="s">
        <v>406</v>
      </c>
      <c r="C133" s="49" t="s">
        <v>222</v>
      </c>
      <c r="D133" s="50">
        <v>0</v>
      </c>
      <c r="E133" s="50">
        <v>0</v>
      </c>
      <c r="F133" s="50">
        <v>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8.7999999999999995E-2</v>
      </c>
      <c r="T133" s="50">
        <v>0</v>
      </c>
      <c r="U133" s="50">
        <v>3.8000000000000003</v>
      </c>
      <c r="V133" s="50">
        <v>0</v>
      </c>
      <c r="W133" s="50">
        <v>0</v>
      </c>
      <c r="X133" s="56">
        <v>0</v>
      </c>
      <c r="Y133" s="50">
        <v>0</v>
      </c>
      <c r="Z133" s="50">
        <v>8.7999999999999995E-2</v>
      </c>
      <c r="AA133" s="50">
        <v>0</v>
      </c>
      <c r="AB133" s="50">
        <v>4.6530000000000005</v>
      </c>
      <c r="AC133" s="50">
        <v>0</v>
      </c>
      <c r="AD133" s="50">
        <v>0</v>
      </c>
      <c r="AE133" s="56">
        <v>0</v>
      </c>
      <c r="AF133" s="50">
        <v>0</v>
      </c>
      <c r="AG133" s="50">
        <v>0</v>
      </c>
      <c r="AH133" s="50">
        <v>0</v>
      </c>
      <c r="AI133" s="50">
        <v>6.7829999999999995</v>
      </c>
      <c r="AJ133" s="50">
        <v>0</v>
      </c>
      <c r="AK133" s="50">
        <v>0</v>
      </c>
      <c r="AL133" s="50">
        <v>0</v>
      </c>
      <c r="AM133" s="50">
        <v>11</v>
      </c>
      <c r="AN133" s="50">
        <v>0</v>
      </c>
      <c r="AO133" s="50">
        <v>0</v>
      </c>
      <c r="AP133" s="50">
        <v>10.5504</v>
      </c>
      <c r="AQ133" s="50">
        <v>0</v>
      </c>
      <c r="AR133" s="50">
        <v>0</v>
      </c>
      <c r="AS133" s="50">
        <v>0</v>
      </c>
      <c r="AT133" s="50">
        <v>0</v>
      </c>
      <c r="AU133" s="50">
        <v>0.25</v>
      </c>
      <c r="AV133" s="50">
        <v>0</v>
      </c>
      <c r="AW133" s="50">
        <v>6.2840000000000007</v>
      </c>
      <c r="AX133" s="50">
        <v>0</v>
      </c>
      <c r="AY133" s="50">
        <v>0</v>
      </c>
      <c r="AZ133" s="50">
        <v>0</v>
      </c>
      <c r="BA133" s="50">
        <v>0</v>
      </c>
      <c r="BB133" s="50">
        <v>0.25</v>
      </c>
      <c r="BC133" s="50">
        <v>0</v>
      </c>
      <c r="BD133" s="50">
        <v>6.1369999999999996</v>
      </c>
      <c r="BE133" s="50">
        <v>0</v>
      </c>
      <c r="BF133" s="50">
        <v>0</v>
      </c>
      <c r="BG133" s="50">
        <v>0</v>
      </c>
      <c r="BH133" s="50">
        <v>60</v>
      </c>
      <c r="BI133" s="50">
        <v>0</v>
      </c>
      <c r="BJ133" s="50">
        <v>0</v>
      </c>
      <c r="BK133" s="50">
        <v>11.516999999999999</v>
      </c>
      <c r="BL133" s="50">
        <v>0</v>
      </c>
      <c r="BM133" s="50">
        <v>0</v>
      </c>
      <c r="BN133" s="50">
        <v>0</v>
      </c>
      <c r="BO133" s="50">
        <v>60</v>
      </c>
      <c r="BP133" s="50">
        <f>SUM(BP134,BP193,)</f>
        <v>0</v>
      </c>
      <c r="BQ133" s="50">
        <f t="shared" ref="BQ133:CI133" si="25">SUM(BQ134,BQ193,)</f>
        <v>0</v>
      </c>
      <c r="BR133" s="50">
        <f t="shared" si="25"/>
        <v>11.904999999999999</v>
      </c>
      <c r="BS133" s="50">
        <f t="shared" si="25"/>
        <v>0</v>
      </c>
      <c r="BT133" s="50">
        <f t="shared" si="25"/>
        <v>0</v>
      </c>
      <c r="BU133" s="50">
        <f t="shared" si="25"/>
        <v>0</v>
      </c>
      <c r="BV133" s="50">
        <f t="shared" si="25"/>
        <v>0</v>
      </c>
      <c r="BW133" s="50">
        <f t="shared" si="25"/>
        <v>0</v>
      </c>
      <c r="BX133" s="50">
        <f t="shared" si="25"/>
        <v>0</v>
      </c>
      <c r="BY133" s="50">
        <f t="shared" si="25"/>
        <v>35.086999999999989</v>
      </c>
      <c r="BZ133" s="50">
        <f t="shared" si="25"/>
        <v>0</v>
      </c>
      <c r="CA133" s="50">
        <f t="shared" si="25"/>
        <v>0</v>
      </c>
      <c r="CB133" s="50">
        <f t="shared" si="25"/>
        <v>0</v>
      </c>
      <c r="CC133" s="50">
        <f t="shared" si="25"/>
        <v>4</v>
      </c>
      <c r="CD133" s="50">
        <f t="shared" si="25"/>
        <v>0.1</v>
      </c>
      <c r="CE133" s="50">
        <f t="shared" si="25"/>
        <v>0</v>
      </c>
      <c r="CF133" s="50">
        <f t="shared" si="25"/>
        <v>35.088999999999999</v>
      </c>
      <c r="CG133" s="50">
        <f t="shared" si="25"/>
        <v>0</v>
      </c>
      <c r="CH133" s="50">
        <f t="shared" si="25"/>
        <v>0</v>
      </c>
      <c r="CI133" s="50">
        <f t="shared" si="25"/>
        <v>0</v>
      </c>
      <c r="CJ133" s="54"/>
    </row>
    <row r="134" spans="1:88" ht="31.5" x14ac:dyDescent="0.25">
      <c r="A134" s="47" t="s">
        <v>407</v>
      </c>
      <c r="B134" s="48" t="s">
        <v>408</v>
      </c>
      <c r="C134" s="49" t="s">
        <v>222</v>
      </c>
      <c r="D134" s="50">
        <v>0</v>
      </c>
      <c r="E134" s="50">
        <v>0</v>
      </c>
      <c r="F134" s="50">
        <v>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8.7999999999999995E-2</v>
      </c>
      <c r="T134" s="50">
        <v>0</v>
      </c>
      <c r="U134" s="50">
        <v>3.8000000000000003</v>
      </c>
      <c r="V134" s="50">
        <v>0</v>
      </c>
      <c r="W134" s="50">
        <v>0</v>
      </c>
      <c r="X134" s="50">
        <v>0</v>
      </c>
      <c r="Y134" s="50">
        <v>0</v>
      </c>
      <c r="Z134" s="50">
        <v>8.7999999999999995E-2</v>
      </c>
      <c r="AA134" s="50">
        <v>0</v>
      </c>
      <c r="AB134" s="50">
        <v>4.6530000000000005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6.7779999999999996</v>
      </c>
      <c r="AJ134" s="50">
        <v>0</v>
      </c>
      <c r="AK134" s="50">
        <v>0</v>
      </c>
      <c r="AL134" s="50">
        <v>0</v>
      </c>
      <c r="AM134" s="50">
        <v>11</v>
      </c>
      <c r="AN134" s="50">
        <v>0</v>
      </c>
      <c r="AO134" s="50">
        <v>0</v>
      </c>
      <c r="AP134" s="50">
        <v>10.5504</v>
      </c>
      <c r="AQ134" s="50">
        <v>0</v>
      </c>
      <c r="AR134" s="50">
        <v>0</v>
      </c>
      <c r="AS134" s="50">
        <v>0</v>
      </c>
      <c r="AT134" s="50">
        <v>0</v>
      </c>
      <c r="AU134" s="50">
        <v>0.25</v>
      </c>
      <c r="AV134" s="50">
        <v>0</v>
      </c>
      <c r="AW134" s="50">
        <v>6.2840000000000007</v>
      </c>
      <c r="AX134" s="50">
        <v>0</v>
      </c>
      <c r="AY134" s="50">
        <v>0</v>
      </c>
      <c r="AZ134" s="50">
        <v>0</v>
      </c>
      <c r="BA134" s="50">
        <v>0</v>
      </c>
      <c r="BB134" s="50">
        <v>0.25</v>
      </c>
      <c r="BC134" s="50">
        <v>0</v>
      </c>
      <c r="BD134" s="50">
        <v>6.1369999999999996</v>
      </c>
      <c r="BE134" s="50">
        <v>0</v>
      </c>
      <c r="BF134" s="50">
        <v>0</v>
      </c>
      <c r="BG134" s="50">
        <v>0</v>
      </c>
      <c r="BH134" s="50">
        <v>60</v>
      </c>
      <c r="BI134" s="50">
        <v>0</v>
      </c>
      <c r="BJ134" s="50">
        <v>0</v>
      </c>
      <c r="BK134" s="50">
        <v>11.516999999999999</v>
      </c>
      <c r="BL134" s="50">
        <v>0</v>
      </c>
      <c r="BM134" s="50">
        <v>0</v>
      </c>
      <c r="BN134" s="50">
        <v>0</v>
      </c>
      <c r="BO134" s="50">
        <v>60</v>
      </c>
      <c r="BP134" s="50">
        <f>SUM(BP135:BP169)</f>
        <v>0</v>
      </c>
      <c r="BQ134" s="50">
        <f t="shared" ref="BQ134:CC134" si="26">SUM(BQ135:BQ169)</f>
        <v>0</v>
      </c>
      <c r="BR134" s="50">
        <f t="shared" si="26"/>
        <v>11.904999999999999</v>
      </c>
      <c r="BS134" s="50">
        <f t="shared" si="26"/>
        <v>0</v>
      </c>
      <c r="BT134" s="50">
        <f t="shared" si="26"/>
        <v>0</v>
      </c>
      <c r="BU134" s="50">
        <f t="shared" si="26"/>
        <v>0</v>
      </c>
      <c r="BV134" s="50">
        <f t="shared" si="26"/>
        <v>0</v>
      </c>
      <c r="BW134" s="50">
        <f>SUM(BW135:BW192)</f>
        <v>0</v>
      </c>
      <c r="BX134" s="50">
        <f t="shared" ref="BX134:CB134" si="27">SUM(BX135:BX192)</f>
        <v>0</v>
      </c>
      <c r="BY134" s="50">
        <f t="shared" si="27"/>
        <v>35.086999999999989</v>
      </c>
      <c r="BZ134" s="50">
        <f t="shared" si="27"/>
        <v>0</v>
      </c>
      <c r="CA134" s="50">
        <f t="shared" si="27"/>
        <v>0</v>
      </c>
      <c r="CB134" s="50">
        <f t="shared" si="27"/>
        <v>0</v>
      </c>
      <c r="CC134" s="50">
        <f t="shared" si="26"/>
        <v>4</v>
      </c>
      <c r="CD134" s="50">
        <f>SUM(CD135:CD192)</f>
        <v>0.1</v>
      </c>
      <c r="CE134" s="50">
        <f t="shared" ref="CE134:CI134" si="28">SUM(CE135:CE192)</f>
        <v>0</v>
      </c>
      <c r="CF134" s="50">
        <f t="shared" si="28"/>
        <v>35.088999999999999</v>
      </c>
      <c r="CG134" s="50">
        <f t="shared" si="28"/>
        <v>0</v>
      </c>
      <c r="CH134" s="50">
        <f t="shared" si="28"/>
        <v>0</v>
      </c>
      <c r="CI134" s="50">
        <f t="shared" si="28"/>
        <v>0</v>
      </c>
      <c r="CJ134" s="54"/>
    </row>
    <row r="135" spans="1:88" ht="31.5" x14ac:dyDescent="0.25">
      <c r="A135" s="47" t="s">
        <v>128</v>
      </c>
      <c r="B135" s="48" t="s">
        <v>409</v>
      </c>
      <c r="C135" s="49" t="s">
        <v>410</v>
      </c>
      <c r="D135" s="50">
        <v>0</v>
      </c>
      <c r="E135" s="50">
        <v>0</v>
      </c>
      <c r="F135" s="50">
        <v>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6">
        <v>0</v>
      </c>
      <c r="T135" s="56">
        <v>0</v>
      </c>
      <c r="U135" s="56">
        <v>3</v>
      </c>
      <c r="V135" s="56">
        <v>0</v>
      </c>
      <c r="W135" s="56">
        <v>0</v>
      </c>
      <c r="X135" s="56">
        <v>0</v>
      </c>
      <c r="Y135" s="50">
        <v>0</v>
      </c>
      <c r="Z135" s="56">
        <v>0</v>
      </c>
      <c r="AA135" s="56">
        <v>0</v>
      </c>
      <c r="AB135" s="56">
        <v>3.9060000000000001</v>
      </c>
      <c r="AC135" s="56">
        <v>0</v>
      </c>
      <c r="AD135" s="56">
        <v>0</v>
      </c>
      <c r="AE135" s="56">
        <v>0</v>
      </c>
      <c r="AF135" s="50">
        <v>0</v>
      </c>
      <c r="AG135" s="56">
        <v>0</v>
      </c>
      <c r="AH135" s="50">
        <v>0</v>
      </c>
      <c r="AI135" s="56">
        <v>6</v>
      </c>
      <c r="AJ135" s="50">
        <v>0</v>
      </c>
      <c r="AK135" s="56">
        <v>0</v>
      </c>
      <c r="AL135" s="56">
        <v>0</v>
      </c>
      <c r="AM135" s="51">
        <v>4</v>
      </c>
      <c r="AN135" s="56">
        <v>0</v>
      </c>
      <c r="AO135" s="50">
        <v>0</v>
      </c>
      <c r="AP135" s="56">
        <v>8.4564000000000004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>
        <v>0</v>
      </c>
      <c r="AZ135" s="50">
        <v>0</v>
      </c>
      <c r="BA135" s="50">
        <v>0</v>
      </c>
      <c r="BB135" s="50">
        <v>0</v>
      </c>
      <c r="BC135" s="50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>
        <v>0</v>
      </c>
      <c r="BL135" s="50">
        <v>0</v>
      </c>
      <c r="BM135" s="50">
        <v>0</v>
      </c>
      <c r="BN135" s="50">
        <v>0</v>
      </c>
      <c r="BO135" s="50">
        <v>0</v>
      </c>
      <c r="BP135" s="50">
        <v>0</v>
      </c>
      <c r="BQ135" s="50"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0</v>
      </c>
      <c r="BY135" s="50">
        <v>0</v>
      </c>
      <c r="BZ135" s="50">
        <v>0</v>
      </c>
      <c r="CA135" s="50">
        <v>0</v>
      </c>
      <c r="CB135" s="50">
        <v>0</v>
      </c>
      <c r="CC135" s="50">
        <v>0</v>
      </c>
      <c r="CD135" s="50">
        <v>0</v>
      </c>
      <c r="CE135" s="50">
        <v>0</v>
      </c>
      <c r="CF135" s="50">
        <v>0</v>
      </c>
      <c r="CG135" s="50">
        <v>0</v>
      </c>
      <c r="CH135" s="50">
        <v>0</v>
      </c>
      <c r="CI135" s="50">
        <v>0</v>
      </c>
      <c r="CJ135" s="66" t="s">
        <v>109</v>
      </c>
    </row>
    <row r="136" spans="1:88" ht="63" x14ac:dyDescent="0.25">
      <c r="A136" s="47" t="s">
        <v>107</v>
      </c>
      <c r="B136" s="48" t="s">
        <v>411</v>
      </c>
      <c r="C136" s="49" t="s">
        <v>412</v>
      </c>
      <c r="D136" s="50">
        <v>0</v>
      </c>
      <c r="E136" s="50">
        <v>0</v>
      </c>
      <c r="F136" s="50">
        <v>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6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6">
        <v>0</v>
      </c>
      <c r="AF136" s="50">
        <v>0</v>
      </c>
      <c r="AG136" s="56">
        <v>0</v>
      </c>
      <c r="AH136" s="50">
        <v>0</v>
      </c>
      <c r="AI136" s="56">
        <v>0.46500000000000002</v>
      </c>
      <c r="AJ136" s="50">
        <v>0</v>
      </c>
      <c r="AK136" s="56">
        <v>0</v>
      </c>
      <c r="AL136" s="56">
        <v>0</v>
      </c>
      <c r="AM136" s="64">
        <v>4</v>
      </c>
      <c r="AN136" s="56">
        <v>0</v>
      </c>
      <c r="AO136" s="50">
        <v>0</v>
      </c>
      <c r="AP136" s="64">
        <v>1.754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>
        <v>0</v>
      </c>
      <c r="AZ136" s="50">
        <v>0</v>
      </c>
      <c r="BA136" s="50">
        <v>0</v>
      </c>
      <c r="BB136" s="50">
        <v>0</v>
      </c>
      <c r="BC136" s="50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>
        <v>0</v>
      </c>
      <c r="BL136" s="50">
        <v>0</v>
      </c>
      <c r="BM136" s="50">
        <v>0</v>
      </c>
      <c r="BN136" s="50">
        <v>0</v>
      </c>
      <c r="BO136" s="50">
        <v>0</v>
      </c>
      <c r="BP136" s="50">
        <v>0</v>
      </c>
      <c r="BQ136" s="50">
        <v>0</v>
      </c>
      <c r="BR136" s="50">
        <v>0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>
        <v>0</v>
      </c>
      <c r="CA136" s="50">
        <v>0</v>
      </c>
      <c r="CB136" s="50">
        <v>0</v>
      </c>
      <c r="CC136" s="50">
        <v>0</v>
      </c>
      <c r="CD136" s="50">
        <v>0</v>
      </c>
      <c r="CE136" s="50">
        <v>0</v>
      </c>
      <c r="CF136" s="50">
        <v>0</v>
      </c>
      <c r="CG136" s="50">
        <v>0</v>
      </c>
      <c r="CH136" s="50">
        <v>0</v>
      </c>
      <c r="CI136" s="50">
        <v>0</v>
      </c>
      <c r="CJ136" s="66" t="s">
        <v>110</v>
      </c>
    </row>
    <row r="137" spans="1:88" ht="63" x14ac:dyDescent="0.25">
      <c r="A137" s="47" t="s">
        <v>111</v>
      </c>
      <c r="B137" s="48" t="s">
        <v>413</v>
      </c>
      <c r="C137" s="49" t="s">
        <v>414</v>
      </c>
      <c r="D137" s="50">
        <v>0</v>
      </c>
      <c r="E137" s="50">
        <v>0</v>
      </c>
      <c r="F137" s="50">
        <v>0</v>
      </c>
      <c r="G137" s="50">
        <v>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65" t="s">
        <v>111</v>
      </c>
      <c r="S137" s="56">
        <v>2.5000000000000001E-2</v>
      </c>
      <c r="T137" s="56">
        <v>0</v>
      </c>
      <c r="U137" s="56">
        <v>0.45</v>
      </c>
      <c r="V137" s="56">
        <v>0</v>
      </c>
      <c r="W137" s="56">
        <v>0</v>
      </c>
      <c r="X137" s="56">
        <v>0</v>
      </c>
      <c r="Y137" s="65" t="s">
        <v>111</v>
      </c>
      <c r="Z137" s="56">
        <v>2.5000000000000001E-2</v>
      </c>
      <c r="AA137" s="56">
        <v>0</v>
      </c>
      <c r="AB137" s="56">
        <v>0.48899999999999999</v>
      </c>
      <c r="AC137" s="50">
        <v>0</v>
      </c>
      <c r="AD137" s="50">
        <v>0</v>
      </c>
      <c r="AE137" s="56">
        <v>0</v>
      </c>
      <c r="AF137" s="50">
        <v>0</v>
      </c>
      <c r="AG137" s="56">
        <v>0</v>
      </c>
      <c r="AH137" s="50">
        <v>0</v>
      </c>
      <c r="AI137" s="56">
        <v>0</v>
      </c>
      <c r="AJ137" s="50">
        <v>0</v>
      </c>
      <c r="AK137" s="56">
        <v>0</v>
      </c>
      <c r="AL137" s="56">
        <v>0</v>
      </c>
      <c r="AM137" s="50">
        <v>0</v>
      </c>
      <c r="AN137" s="56">
        <v>0</v>
      </c>
      <c r="AO137" s="50">
        <v>0</v>
      </c>
      <c r="AP137" s="56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>
        <v>0</v>
      </c>
      <c r="AZ137" s="50">
        <v>0</v>
      </c>
      <c r="BA137" s="50">
        <v>0</v>
      </c>
      <c r="BB137" s="50">
        <v>0</v>
      </c>
      <c r="BC137" s="50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>
        <v>0</v>
      </c>
      <c r="BL137" s="50">
        <v>0</v>
      </c>
      <c r="BM137" s="50">
        <v>0</v>
      </c>
      <c r="BN137" s="50">
        <v>0</v>
      </c>
      <c r="BO137" s="50">
        <v>0</v>
      </c>
      <c r="BP137" s="50">
        <v>0</v>
      </c>
      <c r="BQ137" s="50">
        <v>0</v>
      </c>
      <c r="BR137" s="50">
        <v>0</v>
      </c>
      <c r="BS137" s="50">
        <v>0</v>
      </c>
      <c r="BT137" s="50">
        <v>0</v>
      </c>
      <c r="BU137" s="50">
        <v>0</v>
      </c>
      <c r="BV137" s="50">
        <v>0</v>
      </c>
      <c r="BW137" s="50">
        <v>0</v>
      </c>
      <c r="BX137" s="50">
        <v>0</v>
      </c>
      <c r="BY137" s="50">
        <v>0</v>
      </c>
      <c r="BZ137" s="50">
        <v>0</v>
      </c>
      <c r="CA137" s="50">
        <v>0</v>
      </c>
      <c r="CB137" s="50">
        <v>0</v>
      </c>
      <c r="CC137" s="50">
        <v>0</v>
      </c>
      <c r="CD137" s="50">
        <v>0</v>
      </c>
      <c r="CE137" s="50">
        <v>0</v>
      </c>
      <c r="CF137" s="50">
        <v>0</v>
      </c>
      <c r="CG137" s="50">
        <v>0</v>
      </c>
      <c r="CH137" s="50">
        <v>0</v>
      </c>
      <c r="CI137" s="50">
        <v>0</v>
      </c>
      <c r="CJ137" s="54"/>
    </row>
    <row r="138" spans="1:88" ht="47.25" x14ac:dyDescent="0.25">
      <c r="A138" s="47" t="s">
        <v>112</v>
      </c>
      <c r="B138" s="48" t="s">
        <v>415</v>
      </c>
      <c r="C138" s="49" t="s">
        <v>416</v>
      </c>
      <c r="D138" s="50">
        <v>0</v>
      </c>
      <c r="E138" s="50">
        <v>0</v>
      </c>
      <c r="F138" s="50">
        <v>0</v>
      </c>
      <c r="G138" s="50">
        <v>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50">
        <v>0</v>
      </c>
      <c r="P138" s="50">
        <v>0</v>
      </c>
      <c r="Q138" s="50">
        <v>0</v>
      </c>
      <c r="R138" s="65" t="s">
        <v>112</v>
      </c>
      <c r="S138" s="56">
        <v>6.3E-2</v>
      </c>
      <c r="T138" s="56">
        <v>0</v>
      </c>
      <c r="U138" s="56">
        <v>0.35</v>
      </c>
      <c r="V138" s="56">
        <v>0</v>
      </c>
      <c r="W138" s="56">
        <v>0</v>
      </c>
      <c r="X138" s="56">
        <v>0</v>
      </c>
      <c r="Y138" s="65" t="s">
        <v>112</v>
      </c>
      <c r="Z138" s="56">
        <v>6.3E-2</v>
      </c>
      <c r="AA138" s="56">
        <v>0</v>
      </c>
      <c r="AB138" s="56">
        <v>0.25800000000000001</v>
      </c>
      <c r="AC138" s="50">
        <v>0</v>
      </c>
      <c r="AD138" s="50">
        <v>0</v>
      </c>
      <c r="AE138" s="56">
        <v>0</v>
      </c>
      <c r="AF138" s="50">
        <v>0</v>
      </c>
      <c r="AG138" s="56">
        <v>0</v>
      </c>
      <c r="AH138" s="50">
        <v>0</v>
      </c>
      <c r="AI138" s="56">
        <v>0</v>
      </c>
      <c r="AJ138" s="50">
        <v>0</v>
      </c>
      <c r="AK138" s="56">
        <v>0</v>
      </c>
      <c r="AL138" s="56">
        <v>0</v>
      </c>
      <c r="AM138" s="50">
        <v>0</v>
      </c>
      <c r="AN138" s="56">
        <v>0</v>
      </c>
      <c r="AO138" s="50">
        <v>0</v>
      </c>
      <c r="AP138" s="56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>
        <v>0</v>
      </c>
      <c r="AX138" s="50">
        <v>0</v>
      </c>
      <c r="AY138" s="50">
        <v>0</v>
      </c>
      <c r="AZ138" s="50">
        <v>0</v>
      </c>
      <c r="BA138" s="50">
        <v>0</v>
      </c>
      <c r="BB138" s="50">
        <v>0</v>
      </c>
      <c r="BC138" s="50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>
        <v>0</v>
      </c>
      <c r="BL138" s="50">
        <v>0</v>
      </c>
      <c r="BM138" s="50">
        <v>0</v>
      </c>
      <c r="BN138" s="50">
        <v>0</v>
      </c>
      <c r="BO138" s="50">
        <v>0</v>
      </c>
      <c r="BP138" s="50">
        <v>0</v>
      </c>
      <c r="BQ138" s="50">
        <v>0</v>
      </c>
      <c r="BR138" s="50">
        <v>0</v>
      </c>
      <c r="BS138" s="50">
        <v>0</v>
      </c>
      <c r="BT138" s="50">
        <v>0</v>
      </c>
      <c r="BU138" s="50">
        <v>0</v>
      </c>
      <c r="BV138" s="50">
        <v>0</v>
      </c>
      <c r="BW138" s="50">
        <v>0</v>
      </c>
      <c r="BX138" s="50">
        <v>0</v>
      </c>
      <c r="BY138" s="50">
        <v>0</v>
      </c>
      <c r="BZ138" s="50">
        <v>0</v>
      </c>
      <c r="CA138" s="50">
        <v>0</v>
      </c>
      <c r="CB138" s="50">
        <v>0</v>
      </c>
      <c r="CC138" s="50">
        <v>0</v>
      </c>
      <c r="CD138" s="50">
        <v>0</v>
      </c>
      <c r="CE138" s="50">
        <v>0</v>
      </c>
      <c r="CF138" s="50">
        <v>0</v>
      </c>
      <c r="CG138" s="50">
        <v>0</v>
      </c>
      <c r="CH138" s="50">
        <v>0</v>
      </c>
      <c r="CI138" s="50">
        <v>0</v>
      </c>
      <c r="CJ138" s="54"/>
    </row>
    <row r="139" spans="1:88" ht="32.25" customHeight="1" x14ac:dyDescent="0.25">
      <c r="A139" s="47" t="s">
        <v>129</v>
      </c>
      <c r="B139" s="48" t="s">
        <v>417</v>
      </c>
      <c r="C139" s="49" t="s">
        <v>418</v>
      </c>
      <c r="D139" s="50">
        <v>0</v>
      </c>
      <c r="E139" s="50">
        <v>0</v>
      </c>
      <c r="F139" s="50">
        <v>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6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6">
        <v>0</v>
      </c>
      <c r="AF139" s="50">
        <v>0</v>
      </c>
      <c r="AG139" s="56">
        <v>0</v>
      </c>
      <c r="AH139" s="50">
        <v>0</v>
      </c>
      <c r="AI139" s="56">
        <v>0</v>
      </c>
      <c r="AJ139" s="50">
        <v>0</v>
      </c>
      <c r="AK139" s="56">
        <v>0</v>
      </c>
      <c r="AL139" s="56">
        <v>0</v>
      </c>
      <c r="AM139" s="50">
        <v>0</v>
      </c>
      <c r="AN139" s="56">
        <v>0</v>
      </c>
      <c r="AO139" s="50">
        <v>0</v>
      </c>
      <c r="AP139" s="56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>
        <v>0</v>
      </c>
      <c r="AY139" s="50">
        <v>0</v>
      </c>
      <c r="AZ139" s="50">
        <v>0</v>
      </c>
      <c r="BA139" s="50">
        <v>0</v>
      </c>
      <c r="BB139" s="50">
        <v>0</v>
      </c>
      <c r="BC139" s="50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>
        <v>0</v>
      </c>
      <c r="BL139" s="50">
        <v>0</v>
      </c>
      <c r="BM139" s="50">
        <v>0</v>
      </c>
      <c r="BN139" s="50">
        <v>0</v>
      </c>
      <c r="BO139" s="50">
        <v>0</v>
      </c>
      <c r="BP139" s="50">
        <v>0</v>
      </c>
      <c r="BQ139" s="50">
        <v>0</v>
      </c>
      <c r="BR139" s="50">
        <v>0</v>
      </c>
      <c r="BS139" s="50">
        <v>0</v>
      </c>
      <c r="BT139" s="50">
        <v>0</v>
      </c>
      <c r="BU139" s="50">
        <v>0</v>
      </c>
      <c r="BV139" s="50">
        <v>0</v>
      </c>
      <c r="BW139" s="50">
        <v>0</v>
      </c>
      <c r="BX139" s="50">
        <v>0</v>
      </c>
      <c r="BY139" s="50">
        <v>0</v>
      </c>
      <c r="BZ139" s="50">
        <v>0</v>
      </c>
      <c r="CA139" s="50">
        <v>0</v>
      </c>
      <c r="CB139" s="50">
        <v>0</v>
      </c>
      <c r="CC139" s="50">
        <v>0</v>
      </c>
      <c r="CD139" s="50">
        <v>0</v>
      </c>
      <c r="CE139" s="50">
        <v>0</v>
      </c>
      <c r="CF139" s="50">
        <v>0</v>
      </c>
      <c r="CG139" s="50">
        <v>0</v>
      </c>
      <c r="CH139" s="50">
        <v>0</v>
      </c>
      <c r="CI139" s="50">
        <v>0</v>
      </c>
      <c r="CJ139" s="66" t="s">
        <v>108</v>
      </c>
    </row>
    <row r="140" spans="1:88" ht="34.5" customHeight="1" x14ac:dyDescent="0.25">
      <c r="A140" s="47" t="s">
        <v>105</v>
      </c>
      <c r="B140" s="48" t="s">
        <v>419</v>
      </c>
      <c r="C140" s="49" t="s">
        <v>420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6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6">
        <v>0</v>
      </c>
      <c r="AF140" s="50">
        <v>0</v>
      </c>
      <c r="AG140" s="56">
        <v>0</v>
      </c>
      <c r="AH140" s="50">
        <v>0</v>
      </c>
      <c r="AI140" s="56">
        <v>0</v>
      </c>
      <c r="AJ140" s="50">
        <v>0</v>
      </c>
      <c r="AK140" s="56">
        <v>0</v>
      </c>
      <c r="AL140" s="56">
        <v>0</v>
      </c>
      <c r="AM140" s="50">
        <v>0</v>
      </c>
      <c r="AN140" s="56">
        <v>0</v>
      </c>
      <c r="AO140" s="50">
        <v>0</v>
      </c>
      <c r="AP140" s="56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B140" s="50">
        <v>0</v>
      </c>
      <c r="BC140" s="50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0">
        <v>0</v>
      </c>
      <c r="BO140" s="50">
        <v>0</v>
      </c>
      <c r="BP140" s="50">
        <v>0</v>
      </c>
      <c r="BQ140" s="50">
        <v>0</v>
      </c>
      <c r="BR140" s="50">
        <v>0</v>
      </c>
      <c r="BS140" s="50">
        <v>0</v>
      </c>
      <c r="BT140" s="50">
        <v>0</v>
      </c>
      <c r="BU140" s="50">
        <v>0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0">
        <v>0</v>
      </c>
      <c r="CD140" s="50">
        <v>0</v>
      </c>
      <c r="CE140" s="50">
        <v>0</v>
      </c>
      <c r="CF140" s="50">
        <v>0</v>
      </c>
      <c r="CG140" s="50">
        <v>0</v>
      </c>
      <c r="CH140" s="50">
        <v>0</v>
      </c>
      <c r="CI140" s="50">
        <v>0</v>
      </c>
      <c r="CJ140" s="66" t="s">
        <v>108</v>
      </c>
    </row>
    <row r="141" spans="1:88" ht="33" customHeight="1" x14ac:dyDescent="0.25">
      <c r="A141" s="47" t="s">
        <v>130</v>
      </c>
      <c r="B141" s="48" t="s">
        <v>421</v>
      </c>
      <c r="C141" s="49" t="s">
        <v>422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6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6">
        <v>0</v>
      </c>
      <c r="AF141" s="50">
        <v>0</v>
      </c>
      <c r="AG141" s="56">
        <v>0</v>
      </c>
      <c r="AH141" s="50">
        <v>0</v>
      </c>
      <c r="AI141" s="56">
        <v>0</v>
      </c>
      <c r="AJ141" s="50">
        <v>0</v>
      </c>
      <c r="AK141" s="56">
        <v>0</v>
      </c>
      <c r="AL141" s="56">
        <v>0</v>
      </c>
      <c r="AM141" s="50">
        <v>0</v>
      </c>
      <c r="AN141" s="56">
        <v>0</v>
      </c>
      <c r="AO141" s="50">
        <v>0</v>
      </c>
      <c r="AP141" s="56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B141" s="50">
        <v>0</v>
      </c>
      <c r="BC141" s="50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>
        <v>0</v>
      </c>
      <c r="BL141" s="50">
        <v>0</v>
      </c>
      <c r="BM141" s="50">
        <v>0</v>
      </c>
      <c r="BN141" s="50">
        <v>0</v>
      </c>
      <c r="BO141" s="50">
        <v>0</v>
      </c>
      <c r="BP141" s="50">
        <v>0</v>
      </c>
      <c r="BQ141" s="50"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>
        <v>0</v>
      </c>
      <c r="CA141" s="50">
        <v>0</v>
      </c>
      <c r="CB141" s="50">
        <v>0</v>
      </c>
      <c r="CC141" s="50">
        <v>0</v>
      </c>
      <c r="CD141" s="50">
        <v>0</v>
      </c>
      <c r="CE141" s="50">
        <v>0</v>
      </c>
      <c r="CF141" s="50">
        <v>0</v>
      </c>
      <c r="CG141" s="50">
        <v>0</v>
      </c>
      <c r="CH141" s="50">
        <v>0</v>
      </c>
      <c r="CI141" s="50">
        <v>0</v>
      </c>
      <c r="CJ141" s="66" t="s">
        <v>108</v>
      </c>
    </row>
    <row r="142" spans="1:88" ht="63" x14ac:dyDescent="0.25">
      <c r="A142" s="47" t="s">
        <v>131</v>
      </c>
      <c r="B142" s="48" t="s">
        <v>423</v>
      </c>
      <c r="C142" s="49" t="s">
        <v>424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6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6">
        <v>0</v>
      </c>
      <c r="AF142" s="50">
        <v>0</v>
      </c>
      <c r="AG142" s="56">
        <v>0</v>
      </c>
      <c r="AH142" s="50">
        <v>0</v>
      </c>
      <c r="AI142" s="56">
        <v>0.313</v>
      </c>
      <c r="AJ142" s="50">
        <v>0</v>
      </c>
      <c r="AK142" s="56">
        <v>0</v>
      </c>
      <c r="AL142" s="56">
        <v>0</v>
      </c>
      <c r="AM142" s="64">
        <v>3</v>
      </c>
      <c r="AN142" s="56">
        <v>0</v>
      </c>
      <c r="AO142" s="50">
        <v>0</v>
      </c>
      <c r="AP142" s="56">
        <v>0.34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B142" s="50">
        <v>0</v>
      </c>
      <c r="BC142" s="50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0">
        <v>0</v>
      </c>
      <c r="BO142" s="50">
        <v>0</v>
      </c>
      <c r="BP142" s="50">
        <v>0</v>
      </c>
      <c r="BQ142" s="50"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0">
        <v>0</v>
      </c>
      <c r="CD142" s="50">
        <v>0</v>
      </c>
      <c r="CE142" s="50">
        <v>0</v>
      </c>
      <c r="CF142" s="50">
        <v>0</v>
      </c>
      <c r="CG142" s="50">
        <v>0</v>
      </c>
      <c r="CH142" s="50">
        <v>0</v>
      </c>
      <c r="CI142" s="50">
        <v>0</v>
      </c>
      <c r="CJ142" s="66" t="s">
        <v>109</v>
      </c>
    </row>
    <row r="143" spans="1:88" ht="33" customHeight="1" x14ac:dyDescent="0.25">
      <c r="A143" s="47" t="s">
        <v>132</v>
      </c>
      <c r="B143" s="48" t="s">
        <v>425</v>
      </c>
      <c r="C143" s="49" t="s">
        <v>426</v>
      </c>
      <c r="D143" s="50">
        <v>0</v>
      </c>
      <c r="E143" s="50">
        <v>0</v>
      </c>
      <c r="F143" s="50">
        <v>0</v>
      </c>
      <c r="G143" s="50">
        <v>0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6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6">
        <v>0</v>
      </c>
      <c r="AF143" s="50">
        <v>0</v>
      </c>
      <c r="AG143" s="56">
        <v>0</v>
      </c>
      <c r="AH143" s="50">
        <v>0</v>
      </c>
      <c r="AI143" s="56">
        <v>0</v>
      </c>
      <c r="AJ143" s="50">
        <v>0</v>
      </c>
      <c r="AK143" s="56">
        <v>0</v>
      </c>
      <c r="AL143" s="56">
        <v>0</v>
      </c>
      <c r="AM143" s="50">
        <v>0</v>
      </c>
      <c r="AN143" s="56">
        <v>0</v>
      </c>
      <c r="AO143" s="50">
        <v>0</v>
      </c>
      <c r="AP143" s="56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>
        <v>0</v>
      </c>
      <c r="AZ143" s="50">
        <v>0</v>
      </c>
      <c r="BA143" s="50">
        <v>0</v>
      </c>
      <c r="BB143" s="50">
        <v>0</v>
      </c>
      <c r="BC143" s="50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>
        <v>0</v>
      </c>
      <c r="BL143" s="50">
        <v>0</v>
      </c>
      <c r="BM143" s="50">
        <v>0</v>
      </c>
      <c r="BN143" s="50">
        <v>0</v>
      </c>
      <c r="BO143" s="50">
        <v>0</v>
      </c>
      <c r="BP143" s="50">
        <v>0</v>
      </c>
      <c r="BQ143" s="50"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>
        <v>0</v>
      </c>
      <c r="CA143" s="50">
        <v>0</v>
      </c>
      <c r="CB143" s="50">
        <v>0</v>
      </c>
      <c r="CC143" s="50">
        <v>0</v>
      </c>
      <c r="CD143" s="50">
        <v>0</v>
      </c>
      <c r="CE143" s="50">
        <v>0</v>
      </c>
      <c r="CF143" s="50">
        <v>0</v>
      </c>
      <c r="CG143" s="50">
        <v>0</v>
      </c>
      <c r="CH143" s="50">
        <v>0</v>
      </c>
      <c r="CI143" s="50">
        <v>0</v>
      </c>
      <c r="CJ143" s="66" t="s">
        <v>108</v>
      </c>
    </row>
    <row r="144" spans="1:88" ht="31.5" x14ac:dyDescent="0.25">
      <c r="A144" s="47" t="s">
        <v>133</v>
      </c>
      <c r="B144" s="48" t="s">
        <v>126</v>
      </c>
      <c r="C144" s="49" t="s">
        <v>127</v>
      </c>
      <c r="D144" s="50">
        <v>0</v>
      </c>
      <c r="E144" s="50">
        <v>0</v>
      </c>
      <c r="F144" s="50">
        <v>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6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6">
        <v>0</v>
      </c>
      <c r="AF144" s="50">
        <v>0</v>
      </c>
      <c r="AG144" s="56">
        <v>0</v>
      </c>
      <c r="AH144" s="50">
        <v>0</v>
      </c>
      <c r="AI144" s="56">
        <v>0</v>
      </c>
      <c r="AJ144" s="50">
        <v>0</v>
      </c>
      <c r="AK144" s="56">
        <v>0</v>
      </c>
      <c r="AL144" s="56">
        <v>0</v>
      </c>
      <c r="AM144" s="50">
        <v>0</v>
      </c>
      <c r="AN144" s="56">
        <v>0</v>
      </c>
      <c r="AO144" s="50">
        <v>0</v>
      </c>
      <c r="AP144" s="56">
        <v>0</v>
      </c>
      <c r="AQ144" s="50">
        <v>0</v>
      </c>
      <c r="AR144" s="50">
        <v>0</v>
      </c>
      <c r="AS144" s="50">
        <v>0</v>
      </c>
      <c r="AT144" s="51">
        <v>4</v>
      </c>
      <c r="AU144" s="50">
        <v>0</v>
      </c>
      <c r="AV144" s="50">
        <v>0</v>
      </c>
      <c r="AW144" s="50">
        <v>4.7</v>
      </c>
      <c r="AX144" s="50">
        <v>0</v>
      </c>
      <c r="AY144" s="50">
        <v>0</v>
      </c>
      <c r="AZ144" s="50">
        <v>0</v>
      </c>
      <c r="BA144" s="51">
        <v>4</v>
      </c>
      <c r="BB144" s="50">
        <v>0</v>
      </c>
      <c r="BC144" s="50">
        <v>0</v>
      </c>
      <c r="BD144" s="52">
        <v>4.9059999999999997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0">
        <v>0</v>
      </c>
      <c r="BO144" s="50">
        <v>0</v>
      </c>
      <c r="BP144" s="50">
        <v>0</v>
      </c>
      <c r="BQ144" s="50"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0">
        <v>0</v>
      </c>
      <c r="CD144" s="50">
        <v>0</v>
      </c>
      <c r="CE144" s="50">
        <v>0</v>
      </c>
      <c r="CF144" s="50">
        <v>0</v>
      </c>
      <c r="CG144" s="50">
        <v>0</v>
      </c>
      <c r="CH144" s="50">
        <v>0</v>
      </c>
      <c r="CI144" s="50">
        <v>0</v>
      </c>
      <c r="CJ144" s="54"/>
    </row>
    <row r="145" spans="1:88" ht="31.5" x14ac:dyDescent="0.25">
      <c r="A145" s="47" t="s">
        <v>134</v>
      </c>
      <c r="B145" s="48" t="s">
        <v>427</v>
      </c>
      <c r="C145" s="49" t="s">
        <v>428</v>
      </c>
      <c r="D145" s="50">
        <v>0</v>
      </c>
      <c r="E145" s="50">
        <v>0</v>
      </c>
      <c r="F145" s="50">
        <v>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6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6">
        <v>0</v>
      </c>
      <c r="AF145" s="50">
        <v>0</v>
      </c>
      <c r="AG145" s="56">
        <v>0</v>
      </c>
      <c r="AH145" s="50">
        <v>0</v>
      </c>
      <c r="AI145" s="56">
        <v>0</v>
      </c>
      <c r="AJ145" s="50">
        <v>0</v>
      </c>
      <c r="AK145" s="56">
        <v>0</v>
      </c>
      <c r="AL145" s="56">
        <v>0</v>
      </c>
      <c r="AM145" s="50">
        <v>0</v>
      </c>
      <c r="AN145" s="56">
        <v>0</v>
      </c>
      <c r="AO145" s="50">
        <v>0</v>
      </c>
      <c r="AP145" s="56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>
        <v>0</v>
      </c>
      <c r="AZ145" s="50">
        <v>0</v>
      </c>
      <c r="BA145" s="50">
        <v>0</v>
      </c>
      <c r="BB145" s="50">
        <v>0</v>
      </c>
      <c r="BC145" s="50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0">
        <v>0</v>
      </c>
      <c r="BO145" s="50">
        <v>0</v>
      </c>
      <c r="BP145" s="50">
        <v>0</v>
      </c>
      <c r="BQ145" s="50"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0">
        <v>0</v>
      </c>
      <c r="CD145" s="50">
        <v>0</v>
      </c>
      <c r="CE145" s="50">
        <v>0</v>
      </c>
      <c r="CF145" s="50">
        <v>0</v>
      </c>
      <c r="CG145" s="50">
        <v>0</v>
      </c>
      <c r="CH145" s="50">
        <v>0</v>
      </c>
      <c r="CI145" s="50">
        <v>0</v>
      </c>
      <c r="CJ145" s="54"/>
    </row>
    <row r="146" spans="1:88" ht="31.5" x14ac:dyDescent="0.25">
      <c r="A146" s="47" t="s">
        <v>135</v>
      </c>
      <c r="B146" s="48" t="s">
        <v>429</v>
      </c>
      <c r="C146" s="49" t="s">
        <v>430</v>
      </c>
      <c r="D146" s="50">
        <v>0</v>
      </c>
      <c r="E146" s="50">
        <v>0</v>
      </c>
      <c r="F146" s="50">
        <v>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6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6">
        <v>0</v>
      </c>
      <c r="AF146" s="50">
        <v>0</v>
      </c>
      <c r="AG146" s="56">
        <v>0</v>
      </c>
      <c r="AH146" s="50">
        <v>0</v>
      </c>
      <c r="AI146" s="56">
        <v>0</v>
      </c>
      <c r="AJ146" s="50">
        <v>0</v>
      </c>
      <c r="AK146" s="56">
        <v>0</v>
      </c>
      <c r="AL146" s="56">
        <v>0</v>
      </c>
      <c r="AM146" s="50">
        <v>0</v>
      </c>
      <c r="AN146" s="56">
        <v>0</v>
      </c>
      <c r="AO146" s="50">
        <v>0</v>
      </c>
      <c r="AP146" s="56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>
        <v>0</v>
      </c>
      <c r="AZ146" s="50">
        <v>0</v>
      </c>
      <c r="BA146" s="50">
        <v>0</v>
      </c>
      <c r="BB146" s="50">
        <v>0</v>
      </c>
      <c r="BC146" s="50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0">
        <v>0</v>
      </c>
      <c r="BO146" s="50">
        <v>0</v>
      </c>
      <c r="BP146" s="50">
        <v>0</v>
      </c>
      <c r="BQ146" s="50"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0</v>
      </c>
      <c r="BZ146" s="50">
        <v>0</v>
      </c>
      <c r="CA146" s="50">
        <v>0</v>
      </c>
      <c r="CB146" s="50">
        <v>0</v>
      </c>
      <c r="CC146" s="50">
        <v>0</v>
      </c>
      <c r="CD146" s="50">
        <v>0</v>
      </c>
      <c r="CE146" s="50">
        <v>0</v>
      </c>
      <c r="CF146" s="50">
        <v>0</v>
      </c>
      <c r="CG146" s="50">
        <v>0</v>
      </c>
      <c r="CH146" s="50">
        <v>0</v>
      </c>
      <c r="CI146" s="50">
        <v>0</v>
      </c>
      <c r="CJ146" s="54"/>
    </row>
    <row r="147" spans="1:88" ht="31.5" x14ac:dyDescent="0.25">
      <c r="A147" s="47" t="s">
        <v>136</v>
      </c>
      <c r="B147" s="48" t="s">
        <v>431</v>
      </c>
      <c r="C147" s="49" t="s">
        <v>432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6"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6">
        <v>0</v>
      </c>
      <c r="AF147" s="50">
        <v>0</v>
      </c>
      <c r="AG147" s="56">
        <v>0</v>
      </c>
      <c r="AH147" s="50">
        <v>0</v>
      </c>
      <c r="AI147" s="56">
        <v>0</v>
      </c>
      <c r="AJ147" s="50">
        <v>0</v>
      </c>
      <c r="AK147" s="56">
        <v>0</v>
      </c>
      <c r="AL147" s="56">
        <v>0</v>
      </c>
      <c r="AM147" s="50">
        <v>0</v>
      </c>
      <c r="AN147" s="56">
        <v>0</v>
      </c>
      <c r="AO147" s="50">
        <v>0</v>
      </c>
      <c r="AP147" s="56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>
        <v>0</v>
      </c>
      <c r="AZ147" s="50">
        <v>0</v>
      </c>
      <c r="BA147" s="50">
        <v>0</v>
      </c>
      <c r="BB147" s="50">
        <v>0</v>
      </c>
      <c r="BC147" s="50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0">
        <v>0</v>
      </c>
      <c r="BO147" s="50">
        <v>0</v>
      </c>
      <c r="BP147" s="50">
        <v>0</v>
      </c>
      <c r="BQ147" s="50">
        <v>0</v>
      </c>
      <c r="BR147" s="50">
        <v>0</v>
      </c>
      <c r="BS147" s="50">
        <v>0</v>
      </c>
      <c r="BT147" s="50">
        <v>0</v>
      </c>
      <c r="BU147" s="50">
        <v>0</v>
      </c>
      <c r="BV147" s="50">
        <v>0</v>
      </c>
      <c r="BW147" s="50">
        <v>0</v>
      </c>
      <c r="BX147" s="50">
        <v>0</v>
      </c>
      <c r="BY147" s="50">
        <v>0</v>
      </c>
      <c r="BZ147" s="50">
        <v>0</v>
      </c>
      <c r="CA147" s="50">
        <v>0</v>
      </c>
      <c r="CB147" s="50">
        <v>0</v>
      </c>
      <c r="CC147" s="50">
        <v>0</v>
      </c>
      <c r="CD147" s="50">
        <v>0</v>
      </c>
      <c r="CE147" s="50">
        <v>0</v>
      </c>
      <c r="CF147" s="50">
        <v>0</v>
      </c>
      <c r="CG147" s="50">
        <v>0</v>
      </c>
      <c r="CH147" s="50">
        <v>0</v>
      </c>
      <c r="CI147" s="50">
        <v>0</v>
      </c>
      <c r="CJ147" s="54"/>
    </row>
    <row r="148" spans="1:88" ht="31.5" x14ac:dyDescent="0.25">
      <c r="A148" s="47" t="s">
        <v>137</v>
      </c>
      <c r="B148" s="48" t="s">
        <v>433</v>
      </c>
      <c r="C148" s="49" t="s">
        <v>434</v>
      </c>
      <c r="D148" s="50">
        <v>0</v>
      </c>
      <c r="E148" s="50">
        <v>0</v>
      </c>
      <c r="F148" s="50">
        <v>0</v>
      </c>
      <c r="G148" s="50">
        <v>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0">
        <v>0</v>
      </c>
      <c r="W148" s="50">
        <v>0</v>
      </c>
      <c r="X148" s="56"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6">
        <v>0</v>
      </c>
      <c r="AF148" s="50">
        <v>0</v>
      </c>
      <c r="AG148" s="56">
        <v>0</v>
      </c>
      <c r="AH148" s="50">
        <v>0</v>
      </c>
      <c r="AI148" s="56">
        <v>0</v>
      </c>
      <c r="AJ148" s="50">
        <v>0</v>
      </c>
      <c r="AK148" s="56">
        <v>0</v>
      </c>
      <c r="AL148" s="56">
        <v>0</v>
      </c>
      <c r="AM148" s="50">
        <v>0</v>
      </c>
      <c r="AN148" s="56">
        <v>0</v>
      </c>
      <c r="AO148" s="50">
        <v>0</v>
      </c>
      <c r="AP148" s="56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>
        <v>0</v>
      </c>
      <c r="AZ148" s="50">
        <v>0</v>
      </c>
      <c r="BA148" s="50">
        <v>0</v>
      </c>
      <c r="BB148" s="50">
        <v>0</v>
      </c>
      <c r="BC148" s="50">
        <v>0</v>
      </c>
      <c r="BD148" s="50">
        <v>0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0">
        <v>0</v>
      </c>
      <c r="BO148" s="50">
        <v>0</v>
      </c>
      <c r="BP148" s="50">
        <v>0</v>
      </c>
      <c r="BQ148" s="50">
        <v>0</v>
      </c>
      <c r="BR148" s="50">
        <v>0</v>
      </c>
      <c r="BS148" s="50">
        <v>0</v>
      </c>
      <c r="BT148" s="50">
        <v>0</v>
      </c>
      <c r="BU148" s="50">
        <v>0</v>
      </c>
      <c r="BV148" s="50">
        <v>0</v>
      </c>
      <c r="BW148" s="50">
        <v>0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0">
        <v>0</v>
      </c>
      <c r="CD148" s="50">
        <v>0</v>
      </c>
      <c r="CE148" s="50">
        <v>0</v>
      </c>
      <c r="CF148" s="50">
        <v>0</v>
      </c>
      <c r="CG148" s="50">
        <v>0</v>
      </c>
      <c r="CH148" s="50">
        <v>0</v>
      </c>
      <c r="CI148" s="50">
        <v>0</v>
      </c>
      <c r="CJ148" s="54"/>
    </row>
    <row r="149" spans="1:88" ht="31.5" x14ac:dyDescent="0.25">
      <c r="A149" s="47" t="s">
        <v>138</v>
      </c>
      <c r="B149" s="48" t="s">
        <v>435</v>
      </c>
      <c r="C149" s="49" t="s">
        <v>436</v>
      </c>
      <c r="D149" s="50">
        <v>0</v>
      </c>
      <c r="E149" s="50">
        <v>0</v>
      </c>
      <c r="F149" s="50">
        <v>0</v>
      </c>
      <c r="G149" s="50">
        <v>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0</v>
      </c>
      <c r="U149" s="50">
        <v>0</v>
      </c>
      <c r="V149" s="50">
        <v>0</v>
      </c>
      <c r="W149" s="50">
        <v>0</v>
      </c>
      <c r="X149" s="56"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6">
        <v>0</v>
      </c>
      <c r="AF149" s="50">
        <v>0</v>
      </c>
      <c r="AG149" s="56">
        <v>0</v>
      </c>
      <c r="AH149" s="50">
        <v>0</v>
      </c>
      <c r="AI149" s="56">
        <v>0</v>
      </c>
      <c r="AJ149" s="50">
        <v>0</v>
      </c>
      <c r="AK149" s="56">
        <v>0</v>
      </c>
      <c r="AL149" s="56">
        <v>0</v>
      </c>
      <c r="AM149" s="50">
        <v>0</v>
      </c>
      <c r="AN149" s="56">
        <v>0</v>
      </c>
      <c r="AO149" s="50">
        <v>0</v>
      </c>
      <c r="AP149" s="56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>
        <v>0</v>
      </c>
      <c r="AZ149" s="50">
        <v>0</v>
      </c>
      <c r="BA149" s="50">
        <v>0</v>
      </c>
      <c r="BB149" s="50">
        <v>0</v>
      </c>
      <c r="BC149" s="50">
        <v>0</v>
      </c>
      <c r="BD149" s="50">
        <v>0</v>
      </c>
      <c r="BE149" s="50">
        <v>0</v>
      </c>
      <c r="BF149" s="50">
        <v>0</v>
      </c>
      <c r="BG149" s="50">
        <v>0</v>
      </c>
      <c r="BH149" s="50">
        <v>0</v>
      </c>
      <c r="BI149" s="50">
        <v>0</v>
      </c>
      <c r="BJ149" s="50">
        <v>0</v>
      </c>
      <c r="BK149" s="50">
        <v>0</v>
      </c>
      <c r="BL149" s="50">
        <v>0</v>
      </c>
      <c r="BM149" s="50">
        <v>0</v>
      </c>
      <c r="BN149" s="50">
        <v>0</v>
      </c>
      <c r="BO149" s="50">
        <v>0</v>
      </c>
      <c r="BP149" s="50">
        <v>0</v>
      </c>
      <c r="BQ149" s="50">
        <v>0</v>
      </c>
      <c r="BR149" s="50">
        <v>0</v>
      </c>
      <c r="BS149" s="50">
        <v>0</v>
      </c>
      <c r="BT149" s="50">
        <v>0</v>
      </c>
      <c r="BU149" s="50">
        <v>0</v>
      </c>
      <c r="BV149" s="50">
        <v>0</v>
      </c>
      <c r="BW149" s="50">
        <v>0</v>
      </c>
      <c r="BX149" s="50">
        <v>0</v>
      </c>
      <c r="BY149" s="50">
        <v>0</v>
      </c>
      <c r="BZ149" s="50">
        <v>0</v>
      </c>
      <c r="CA149" s="50">
        <v>0</v>
      </c>
      <c r="CB149" s="50">
        <v>0</v>
      </c>
      <c r="CC149" s="50">
        <v>0</v>
      </c>
      <c r="CD149" s="50">
        <v>0</v>
      </c>
      <c r="CE149" s="50">
        <v>0</v>
      </c>
      <c r="CF149" s="50">
        <v>0</v>
      </c>
      <c r="CG149" s="50">
        <v>0</v>
      </c>
      <c r="CH149" s="50">
        <v>0</v>
      </c>
      <c r="CI149" s="50">
        <v>0</v>
      </c>
      <c r="CJ149" s="54"/>
    </row>
    <row r="150" spans="1:88" ht="31.5" x14ac:dyDescent="0.25">
      <c r="A150" s="47" t="s">
        <v>139</v>
      </c>
      <c r="B150" s="48" t="s">
        <v>437</v>
      </c>
      <c r="C150" s="49" t="s">
        <v>438</v>
      </c>
      <c r="D150" s="50">
        <v>0</v>
      </c>
      <c r="E150" s="50">
        <v>0</v>
      </c>
      <c r="F150" s="50">
        <v>0</v>
      </c>
      <c r="G150" s="50">
        <v>0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0</v>
      </c>
      <c r="N150" s="50">
        <v>0</v>
      </c>
      <c r="O150" s="50">
        <v>0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0">
        <v>0</v>
      </c>
      <c r="W150" s="50">
        <v>0</v>
      </c>
      <c r="X150" s="56"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6">
        <v>0</v>
      </c>
      <c r="AF150" s="50">
        <v>0</v>
      </c>
      <c r="AG150" s="56">
        <v>0</v>
      </c>
      <c r="AH150" s="50">
        <v>0</v>
      </c>
      <c r="AI150" s="56">
        <v>0</v>
      </c>
      <c r="AJ150" s="50">
        <v>0</v>
      </c>
      <c r="AK150" s="56">
        <v>0</v>
      </c>
      <c r="AL150" s="56">
        <v>0</v>
      </c>
      <c r="AM150" s="50">
        <v>0</v>
      </c>
      <c r="AN150" s="56">
        <v>0</v>
      </c>
      <c r="AO150" s="50">
        <v>0</v>
      </c>
      <c r="AP150" s="56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>
        <v>0</v>
      </c>
      <c r="AZ150" s="50">
        <v>0</v>
      </c>
      <c r="BA150" s="50">
        <v>0</v>
      </c>
      <c r="BB150" s="50">
        <v>0</v>
      </c>
      <c r="BC150" s="50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0">
        <v>0</v>
      </c>
      <c r="BO150" s="50">
        <v>0</v>
      </c>
      <c r="BP150" s="50">
        <v>0</v>
      </c>
      <c r="BQ150" s="50">
        <v>0</v>
      </c>
      <c r="BR150" s="50">
        <v>0</v>
      </c>
      <c r="BS150" s="50">
        <v>0</v>
      </c>
      <c r="BT150" s="50">
        <v>0</v>
      </c>
      <c r="BU150" s="50">
        <v>0</v>
      </c>
      <c r="BV150" s="50">
        <v>0</v>
      </c>
      <c r="BW150" s="50">
        <v>0</v>
      </c>
      <c r="BX150" s="50">
        <v>0</v>
      </c>
      <c r="BY150" s="50">
        <v>0</v>
      </c>
      <c r="BZ150" s="50">
        <v>0</v>
      </c>
      <c r="CA150" s="50">
        <v>0</v>
      </c>
      <c r="CB150" s="50">
        <v>0</v>
      </c>
      <c r="CC150" s="50">
        <v>0</v>
      </c>
      <c r="CD150" s="50">
        <v>0</v>
      </c>
      <c r="CE150" s="50">
        <v>0</v>
      </c>
      <c r="CF150" s="50">
        <v>0</v>
      </c>
      <c r="CG150" s="50">
        <v>0</v>
      </c>
      <c r="CH150" s="50">
        <v>0</v>
      </c>
      <c r="CI150" s="50">
        <v>0</v>
      </c>
      <c r="CJ150" s="54"/>
    </row>
    <row r="151" spans="1:88" ht="31.5" x14ac:dyDescent="0.25">
      <c r="A151" s="47" t="s">
        <v>140</v>
      </c>
      <c r="B151" s="48" t="s">
        <v>210</v>
      </c>
      <c r="C151" s="49" t="s">
        <v>439</v>
      </c>
      <c r="D151" s="50">
        <v>0</v>
      </c>
      <c r="E151" s="50">
        <v>0</v>
      </c>
      <c r="F151" s="50">
        <v>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0">
        <v>0</v>
      </c>
      <c r="W151" s="50">
        <v>0</v>
      </c>
      <c r="X151" s="56"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6">
        <v>0</v>
      </c>
      <c r="AF151" s="50">
        <v>0</v>
      </c>
      <c r="AG151" s="56">
        <v>0</v>
      </c>
      <c r="AH151" s="50">
        <v>0</v>
      </c>
      <c r="AI151" s="56">
        <v>0</v>
      </c>
      <c r="AJ151" s="50">
        <v>0</v>
      </c>
      <c r="AK151" s="56">
        <v>0</v>
      </c>
      <c r="AL151" s="56">
        <v>0</v>
      </c>
      <c r="AM151" s="50">
        <v>0</v>
      </c>
      <c r="AN151" s="56">
        <v>0</v>
      </c>
      <c r="AO151" s="50">
        <v>0</v>
      </c>
      <c r="AP151" s="56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>
        <v>0</v>
      </c>
      <c r="AZ151" s="50">
        <v>0</v>
      </c>
      <c r="BA151" s="50">
        <v>0</v>
      </c>
      <c r="BB151" s="50">
        <v>0</v>
      </c>
      <c r="BC151" s="50">
        <v>0</v>
      </c>
      <c r="BD151" s="50">
        <v>0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0">
        <v>0</v>
      </c>
      <c r="BO151" s="50">
        <v>0</v>
      </c>
      <c r="BP151" s="50">
        <v>0</v>
      </c>
      <c r="BQ151" s="50">
        <v>0</v>
      </c>
      <c r="BR151" s="50">
        <v>0</v>
      </c>
      <c r="BS151" s="50">
        <v>0</v>
      </c>
      <c r="BT151" s="50">
        <v>0</v>
      </c>
      <c r="BU151" s="50">
        <v>0</v>
      </c>
      <c r="BV151" s="50">
        <v>0</v>
      </c>
      <c r="BW151" s="50">
        <v>0</v>
      </c>
      <c r="BX151" s="50">
        <v>0</v>
      </c>
      <c r="BY151" s="52">
        <v>0</v>
      </c>
      <c r="BZ151" s="50">
        <v>0</v>
      </c>
      <c r="CA151" s="50">
        <v>0</v>
      </c>
      <c r="CB151" s="50">
        <v>0</v>
      </c>
      <c r="CC151" s="50">
        <v>4</v>
      </c>
      <c r="CD151" s="50">
        <v>0</v>
      </c>
      <c r="CE151" s="50">
        <v>0</v>
      </c>
      <c r="CF151" s="52">
        <v>0</v>
      </c>
      <c r="CG151" s="50">
        <v>0</v>
      </c>
      <c r="CH151" s="50">
        <v>0</v>
      </c>
      <c r="CI151" s="50">
        <v>0</v>
      </c>
      <c r="CJ151" s="54"/>
    </row>
    <row r="152" spans="1:88" ht="31.5" x14ac:dyDescent="0.25">
      <c r="A152" s="47" t="s">
        <v>141</v>
      </c>
      <c r="B152" s="48" t="s">
        <v>167</v>
      </c>
      <c r="C152" s="49" t="s">
        <v>168</v>
      </c>
      <c r="D152" s="50">
        <v>0</v>
      </c>
      <c r="E152" s="50">
        <v>0</v>
      </c>
      <c r="F152" s="50">
        <v>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>
        <v>0</v>
      </c>
      <c r="AK152" s="50">
        <v>0</v>
      </c>
      <c r="AL152" s="50">
        <v>0</v>
      </c>
      <c r="AM152" s="50"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1">
        <v>4</v>
      </c>
      <c r="AU152" s="50">
        <v>0</v>
      </c>
      <c r="AV152" s="50">
        <v>0</v>
      </c>
      <c r="AW152" s="50">
        <v>0.82</v>
      </c>
      <c r="AX152" s="50">
        <v>0</v>
      </c>
      <c r="AY152" s="50">
        <v>0</v>
      </c>
      <c r="AZ152" s="50">
        <v>0</v>
      </c>
      <c r="BA152" s="51">
        <v>4</v>
      </c>
      <c r="BB152" s="50">
        <v>0</v>
      </c>
      <c r="BC152" s="50">
        <v>0</v>
      </c>
      <c r="BD152" s="52">
        <v>0.32100000000000001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0">
        <v>0</v>
      </c>
      <c r="BO152" s="50">
        <v>0</v>
      </c>
      <c r="BP152" s="50">
        <v>0</v>
      </c>
      <c r="BQ152" s="50">
        <v>0</v>
      </c>
      <c r="BR152" s="50">
        <v>0</v>
      </c>
      <c r="BS152" s="50">
        <v>0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>
        <v>0</v>
      </c>
      <c r="CA152" s="50">
        <v>0</v>
      </c>
      <c r="CB152" s="50">
        <v>0</v>
      </c>
      <c r="CC152" s="50">
        <v>0</v>
      </c>
      <c r="CD152" s="50">
        <v>0</v>
      </c>
      <c r="CE152" s="50">
        <v>0</v>
      </c>
      <c r="CF152" s="50">
        <v>0</v>
      </c>
      <c r="CG152" s="50">
        <v>0</v>
      </c>
      <c r="CH152" s="50">
        <v>0</v>
      </c>
      <c r="CI152" s="50">
        <v>0</v>
      </c>
      <c r="CJ152" s="54"/>
    </row>
    <row r="153" spans="1:88" ht="47.25" x14ac:dyDescent="0.25">
      <c r="A153" s="47" t="s">
        <v>142</v>
      </c>
      <c r="B153" s="48" t="s">
        <v>203</v>
      </c>
      <c r="C153" s="49" t="s">
        <v>189</v>
      </c>
      <c r="D153" s="50">
        <v>0</v>
      </c>
      <c r="E153" s="50">
        <v>0</v>
      </c>
      <c r="F153" s="50">
        <v>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50">
        <v>0</v>
      </c>
      <c r="P153" s="50">
        <v>0</v>
      </c>
      <c r="Q153" s="50">
        <v>0</v>
      </c>
      <c r="R153" s="50">
        <v>0</v>
      </c>
      <c r="S153" s="50">
        <v>0</v>
      </c>
      <c r="T153" s="50">
        <v>0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>
        <v>0</v>
      </c>
      <c r="AK153" s="50">
        <v>0</v>
      </c>
      <c r="AL153" s="50">
        <v>0</v>
      </c>
      <c r="AM153" s="50"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1">
        <v>4</v>
      </c>
      <c r="AU153" s="50">
        <v>0</v>
      </c>
      <c r="AV153" s="50">
        <v>0</v>
      </c>
      <c r="AW153" s="52">
        <v>0.76400000000000001</v>
      </c>
      <c r="AX153" s="50">
        <v>0</v>
      </c>
      <c r="AY153" s="50">
        <v>0</v>
      </c>
      <c r="AZ153" s="50">
        <v>0</v>
      </c>
      <c r="BA153" s="51">
        <v>4</v>
      </c>
      <c r="BB153" s="50">
        <v>0</v>
      </c>
      <c r="BC153" s="50">
        <v>0</v>
      </c>
      <c r="BD153" s="52">
        <v>0.91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0</v>
      </c>
      <c r="BL153" s="50">
        <v>0</v>
      </c>
      <c r="BM153" s="50">
        <v>0</v>
      </c>
      <c r="BN153" s="50">
        <v>0</v>
      </c>
      <c r="BO153" s="50">
        <v>0</v>
      </c>
      <c r="BP153" s="50">
        <v>0</v>
      </c>
      <c r="BQ153" s="50">
        <v>0</v>
      </c>
      <c r="BR153" s="50">
        <v>0</v>
      </c>
      <c r="BS153" s="50">
        <v>0</v>
      </c>
      <c r="BT153" s="50">
        <v>0</v>
      </c>
      <c r="BU153" s="50">
        <v>0</v>
      </c>
      <c r="BV153" s="50">
        <v>0</v>
      </c>
      <c r="BW153" s="50">
        <v>0</v>
      </c>
      <c r="BX153" s="50">
        <v>0</v>
      </c>
      <c r="BY153" s="50">
        <v>0</v>
      </c>
      <c r="BZ153" s="50">
        <v>0</v>
      </c>
      <c r="CA153" s="50">
        <v>0</v>
      </c>
      <c r="CB153" s="50">
        <v>0</v>
      </c>
      <c r="CC153" s="50">
        <v>0</v>
      </c>
      <c r="CD153" s="50">
        <v>0</v>
      </c>
      <c r="CE153" s="50">
        <v>0</v>
      </c>
      <c r="CF153" s="50">
        <v>0</v>
      </c>
      <c r="CG153" s="50">
        <v>0</v>
      </c>
      <c r="CH153" s="50">
        <v>0</v>
      </c>
      <c r="CI153" s="50">
        <v>0</v>
      </c>
      <c r="CJ153" s="54"/>
    </row>
    <row r="154" spans="1:88" ht="31.5" x14ac:dyDescent="0.25">
      <c r="A154" s="47" t="s">
        <v>143</v>
      </c>
      <c r="B154" s="48" t="s">
        <v>212</v>
      </c>
      <c r="C154" s="49" t="s">
        <v>190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0">
        <v>0</v>
      </c>
      <c r="P154" s="50">
        <v>0</v>
      </c>
      <c r="Q154" s="50">
        <v>0</v>
      </c>
      <c r="R154" s="50">
        <v>0</v>
      </c>
      <c r="S154" s="50">
        <v>0</v>
      </c>
      <c r="T154" s="50">
        <v>0</v>
      </c>
      <c r="U154" s="50">
        <v>0</v>
      </c>
      <c r="V154" s="50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>
        <v>0</v>
      </c>
      <c r="AK154" s="50">
        <v>0</v>
      </c>
      <c r="AL154" s="50">
        <v>0</v>
      </c>
      <c r="AM154" s="50"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1">
        <v>2</v>
      </c>
      <c r="AU154" s="50">
        <v>0.25</v>
      </c>
      <c r="AV154" s="50">
        <v>0</v>
      </c>
      <c r="AW154" s="50">
        <v>0</v>
      </c>
      <c r="AX154" s="50">
        <v>0</v>
      </c>
      <c r="AY154" s="50">
        <v>0</v>
      </c>
      <c r="AZ154" s="50">
        <v>0</v>
      </c>
      <c r="BA154" s="51">
        <v>2</v>
      </c>
      <c r="BB154" s="50">
        <v>0.25</v>
      </c>
      <c r="BC154" s="50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>
        <v>0</v>
      </c>
      <c r="BL154" s="50">
        <v>0</v>
      </c>
      <c r="BM154" s="50">
        <v>0</v>
      </c>
      <c r="BN154" s="50">
        <v>0</v>
      </c>
      <c r="BO154" s="50">
        <v>0</v>
      </c>
      <c r="BP154" s="50">
        <v>0</v>
      </c>
      <c r="BQ154" s="50">
        <v>0</v>
      </c>
      <c r="BR154" s="50">
        <v>0</v>
      </c>
      <c r="BS154" s="50">
        <v>0</v>
      </c>
      <c r="BT154" s="50">
        <v>0</v>
      </c>
      <c r="BU154" s="50">
        <v>0</v>
      </c>
      <c r="BV154" s="50">
        <v>0</v>
      </c>
      <c r="BW154" s="50">
        <v>0</v>
      </c>
      <c r="BX154" s="50">
        <v>0</v>
      </c>
      <c r="BY154" s="50">
        <v>0</v>
      </c>
      <c r="BZ154" s="50">
        <v>0</v>
      </c>
      <c r="CA154" s="50">
        <v>0</v>
      </c>
      <c r="CB154" s="50">
        <v>0</v>
      </c>
      <c r="CC154" s="50">
        <v>0</v>
      </c>
      <c r="CD154" s="50">
        <v>0</v>
      </c>
      <c r="CE154" s="50">
        <v>0</v>
      </c>
      <c r="CF154" s="50">
        <v>0</v>
      </c>
      <c r="CG154" s="50">
        <v>0</v>
      </c>
      <c r="CH154" s="50">
        <v>0</v>
      </c>
      <c r="CI154" s="50">
        <v>0</v>
      </c>
      <c r="CJ154" s="54"/>
    </row>
    <row r="155" spans="1:88" ht="78.75" x14ac:dyDescent="0.25">
      <c r="A155" s="47" t="s">
        <v>144</v>
      </c>
      <c r="B155" s="67" t="s">
        <v>440</v>
      </c>
      <c r="C155" s="68" t="s">
        <v>441</v>
      </c>
      <c r="D155" s="50">
        <v>0</v>
      </c>
      <c r="E155" s="50">
        <v>0</v>
      </c>
      <c r="F155" s="50">
        <v>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>
        <v>0</v>
      </c>
      <c r="AK155" s="50">
        <v>0</v>
      </c>
      <c r="AL155" s="50">
        <v>0</v>
      </c>
      <c r="AM155" s="50"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>
        <v>0</v>
      </c>
      <c r="AZ155" s="50">
        <v>0</v>
      </c>
      <c r="BA155" s="50">
        <v>0</v>
      </c>
      <c r="BB155" s="50">
        <v>0</v>
      </c>
      <c r="BC155" s="50">
        <v>0</v>
      </c>
      <c r="BD155" s="50">
        <v>0</v>
      </c>
      <c r="BE155" s="50">
        <v>0</v>
      </c>
      <c r="BF155" s="50">
        <v>0</v>
      </c>
      <c r="BG155" s="50">
        <v>0</v>
      </c>
      <c r="BH155" s="53">
        <v>4</v>
      </c>
      <c r="BI155" s="50">
        <v>0</v>
      </c>
      <c r="BJ155" s="50">
        <v>0</v>
      </c>
      <c r="BK155" s="50">
        <v>0</v>
      </c>
      <c r="BL155" s="50">
        <v>0</v>
      </c>
      <c r="BM155" s="50">
        <v>0</v>
      </c>
      <c r="BN155" s="50">
        <v>0</v>
      </c>
      <c r="BO155" s="53">
        <v>4</v>
      </c>
      <c r="BP155" s="50">
        <v>0</v>
      </c>
      <c r="BQ155" s="50"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>
        <v>0</v>
      </c>
      <c r="CA155" s="50">
        <v>0</v>
      </c>
      <c r="CB155" s="50">
        <v>0</v>
      </c>
      <c r="CC155" s="50">
        <v>0</v>
      </c>
      <c r="CD155" s="50">
        <v>0</v>
      </c>
      <c r="CE155" s="50">
        <v>0</v>
      </c>
      <c r="CF155" s="50">
        <v>0</v>
      </c>
      <c r="CG155" s="50">
        <v>0</v>
      </c>
      <c r="CH155" s="50">
        <v>0</v>
      </c>
      <c r="CI155" s="50">
        <v>0</v>
      </c>
      <c r="CJ155" s="54"/>
    </row>
    <row r="156" spans="1:88" ht="63" x14ac:dyDescent="0.25">
      <c r="A156" s="47" t="s">
        <v>145</v>
      </c>
      <c r="B156" s="67" t="s">
        <v>442</v>
      </c>
      <c r="C156" s="68" t="s">
        <v>443</v>
      </c>
      <c r="D156" s="50">
        <v>0</v>
      </c>
      <c r="E156" s="50">
        <v>0</v>
      </c>
      <c r="F156" s="50">
        <v>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>
        <v>0</v>
      </c>
      <c r="AK156" s="50">
        <v>0</v>
      </c>
      <c r="AL156" s="50">
        <v>0</v>
      </c>
      <c r="AM156" s="50"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>
        <v>0</v>
      </c>
      <c r="AZ156" s="50">
        <v>0</v>
      </c>
      <c r="BA156" s="50">
        <v>0</v>
      </c>
      <c r="BB156" s="50">
        <v>0</v>
      </c>
      <c r="BC156" s="50">
        <v>0</v>
      </c>
      <c r="BD156" s="50">
        <v>0</v>
      </c>
      <c r="BE156" s="50">
        <v>0</v>
      </c>
      <c r="BF156" s="50">
        <v>0</v>
      </c>
      <c r="BG156" s="50">
        <v>0</v>
      </c>
      <c r="BH156" s="53">
        <v>4</v>
      </c>
      <c r="BI156" s="50">
        <v>0</v>
      </c>
      <c r="BJ156" s="50">
        <v>0</v>
      </c>
      <c r="BK156" s="52">
        <v>1.946</v>
      </c>
      <c r="BL156" s="50">
        <v>0</v>
      </c>
      <c r="BM156" s="50">
        <v>0</v>
      </c>
      <c r="BN156" s="50">
        <v>0</v>
      </c>
      <c r="BO156" s="53">
        <v>4</v>
      </c>
      <c r="BP156" s="50">
        <v>0</v>
      </c>
      <c r="BQ156" s="50">
        <v>0</v>
      </c>
      <c r="BR156" s="52">
        <v>1.946</v>
      </c>
      <c r="BS156" s="50">
        <v>0</v>
      </c>
      <c r="BT156" s="50">
        <v>0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0</v>
      </c>
      <c r="CB156" s="50">
        <v>0</v>
      </c>
      <c r="CC156" s="50">
        <v>0</v>
      </c>
      <c r="CD156" s="50">
        <v>0</v>
      </c>
      <c r="CE156" s="50">
        <v>0</v>
      </c>
      <c r="CF156" s="50">
        <v>0</v>
      </c>
      <c r="CG156" s="50">
        <v>0</v>
      </c>
      <c r="CH156" s="50">
        <v>0</v>
      </c>
      <c r="CI156" s="50">
        <v>0</v>
      </c>
      <c r="CJ156" s="54"/>
    </row>
    <row r="157" spans="1:88" ht="63" x14ac:dyDescent="0.25">
      <c r="A157" s="47" t="s">
        <v>146</v>
      </c>
      <c r="B157" s="67" t="s">
        <v>444</v>
      </c>
      <c r="C157" s="68" t="s">
        <v>445</v>
      </c>
      <c r="D157" s="50">
        <v>0</v>
      </c>
      <c r="E157" s="50">
        <v>0</v>
      </c>
      <c r="F157" s="50">
        <v>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0">
        <v>0</v>
      </c>
      <c r="P157" s="50">
        <v>0</v>
      </c>
      <c r="Q157" s="50">
        <v>0</v>
      </c>
      <c r="R157" s="50">
        <v>0</v>
      </c>
      <c r="S157" s="50">
        <v>0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>
        <v>0</v>
      </c>
      <c r="AK157" s="50">
        <v>0</v>
      </c>
      <c r="AL157" s="50">
        <v>0</v>
      </c>
      <c r="AM157" s="50"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>
        <v>0</v>
      </c>
      <c r="AZ157" s="50">
        <v>0</v>
      </c>
      <c r="BA157" s="50">
        <v>0</v>
      </c>
      <c r="BB157" s="50">
        <v>0</v>
      </c>
      <c r="BC157" s="50">
        <v>0</v>
      </c>
      <c r="BD157" s="50">
        <v>0</v>
      </c>
      <c r="BE157" s="50">
        <v>0</v>
      </c>
      <c r="BF157" s="50">
        <v>0</v>
      </c>
      <c r="BG157" s="50">
        <v>0</v>
      </c>
      <c r="BH157" s="53">
        <v>4</v>
      </c>
      <c r="BI157" s="50">
        <v>0</v>
      </c>
      <c r="BJ157" s="50">
        <v>0</v>
      </c>
      <c r="BK157" s="52">
        <v>1.5289999999999999</v>
      </c>
      <c r="BL157" s="50">
        <v>0</v>
      </c>
      <c r="BM157" s="50">
        <v>0</v>
      </c>
      <c r="BN157" s="50">
        <v>0</v>
      </c>
      <c r="BO157" s="53">
        <v>4</v>
      </c>
      <c r="BP157" s="50">
        <v>0</v>
      </c>
      <c r="BQ157" s="50">
        <v>0</v>
      </c>
      <c r="BR157" s="52">
        <v>1.5289999999999999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>
        <v>0</v>
      </c>
      <c r="CA157" s="50">
        <v>0</v>
      </c>
      <c r="CB157" s="50">
        <v>0</v>
      </c>
      <c r="CC157" s="50">
        <v>0</v>
      </c>
      <c r="CD157" s="50">
        <v>0</v>
      </c>
      <c r="CE157" s="50">
        <v>0</v>
      </c>
      <c r="CF157" s="50">
        <v>0</v>
      </c>
      <c r="CG157" s="50">
        <v>0</v>
      </c>
      <c r="CH157" s="50">
        <v>0</v>
      </c>
      <c r="CI157" s="50">
        <v>0</v>
      </c>
      <c r="CJ157" s="54"/>
    </row>
    <row r="158" spans="1:88" ht="78.75" x14ac:dyDescent="0.25">
      <c r="A158" s="47" t="s">
        <v>147</v>
      </c>
      <c r="B158" s="67" t="s">
        <v>446</v>
      </c>
      <c r="C158" s="68" t="s">
        <v>447</v>
      </c>
      <c r="D158" s="50">
        <v>0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0">
        <v>0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>
        <v>0</v>
      </c>
      <c r="AK158" s="50">
        <v>0</v>
      </c>
      <c r="AL158" s="50">
        <v>0</v>
      </c>
      <c r="AM158" s="50"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>
        <v>0</v>
      </c>
      <c r="AZ158" s="50">
        <v>0</v>
      </c>
      <c r="BA158" s="50">
        <v>0</v>
      </c>
      <c r="BB158" s="50">
        <v>0</v>
      </c>
      <c r="BC158" s="50">
        <v>0</v>
      </c>
      <c r="BD158" s="50">
        <v>0</v>
      </c>
      <c r="BE158" s="50">
        <v>0</v>
      </c>
      <c r="BF158" s="50">
        <v>0</v>
      </c>
      <c r="BG158" s="50">
        <v>0</v>
      </c>
      <c r="BH158" s="53">
        <v>4</v>
      </c>
      <c r="BI158" s="50">
        <v>0</v>
      </c>
      <c r="BJ158" s="50">
        <v>0</v>
      </c>
      <c r="BK158" s="52">
        <v>8.3000000000000004E-2</v>
      </c>
      <c r="BL158" s="50">
        <v>0</v>
      </c>
      <c r="BM158" s="50">
        <v>0</v>
      </c>
      <c r="BN158" s="50">
        <v>0</v>
      </c>
      <c r="BO158" s="53">
        <v>4</v>
      </c>
      <c r="BP158" s="50">
        <v>0</v>
      </c>
      <c r="BQ158" s="50">
        <v>0</v>
      </c>
      <c r="BR158" s="52">
        <v>8.3000000000000004E-2</v>
      </c>
      <c r="BS158" s="50">
        <v>0</v>
      </c>
      <c r="BT158" s="50">
        <v>0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0">
        <v>0</v>
      </c>
      <c r="CD158" s="50">
        <v>0</v>
      </c>
      <c r="CE158" s="50">
        <v>0</v>
      </c>
      <c r="CF158" s="50">
        <v>0</v>
      </c>
      <c r="CG158" s="50">
        <v>0</v>
      </c>
      <c r="CH158" s="50">
        <v>0</v>
      </c>
      <c r="CI158" s="50">
        <v>0</v>
      </c>
      <c r="CJ158" s="54"/>
    </row>
    <row r="159" spans="1:88" ht="63" x14ac:dyDescent="0.25">
      <c r="A159" s="47" t="s">
        <v>148</v>
      </c>
      <c r="B159" s="67" t="s">
        <v>448</v>
      </c>
      <c r="C159" s="68" t="s">
        <v>449</v>
      </c>
      <c r="D159" s="50">
        <v>0</v>
      </c>
      <c r="E159" s="50">
        <v>0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>
        <v>0</v>
      </c>
      <c r="AK159" s="50">
        <v>0</v>
      </c>
      <c r="AL159" s="50">
        <v>0</v>
      </c>
      <c r="AM159" s="50"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>
        <v>0</v>
      </c>
      <c r="AZ159" s="50">
        <v>0</v>
      </c>
      <c r="BA159" s="50">
        <v>0</v>
      </c>
      <c r="BB159" s="50">
        <v>0</v>
      </c>
      <c r="BC159" s="50">
        <v>0</v>
      </c>
      <c r="BD159" s="50">
        <v>0</v>
      </c>
      <c r="BE159" s="50">
        <v>0</v>
      </c>
      <c r="BF159" s="50">
        <v>0</v>
      </c>
      <c r="BG159" s="50">
        <v>0</v>
      </c>
      <c r="BH159" s="53">
        <v>4</v>
      </c>
      <c r="BI159" s="50">
        <v>0</v>
      </c>
      <c r="BJ159" s="50">
        <v>0</v>
      </c>
      <c r="BK159" s="52">
        <v>1.5820000000000001</v>
      </c>
      <c r="BL159" s="50">
        <v>0</v>
      </c>
      <c r="BM159" s="50">
        <v>0</v>
      </c>
      <c r="BN159" s="50">
        <v>0</v>
      </c>
      <c r="BO159" s="53">
        <v>4</v>
      </c>
      <c r="BP159" s="50">
        <v>0</v>
      </c>
      <c r="BQ159" s="50">
        <v>0</v>
      </c>
      <c r="BR159" s="52">
        <v>1.5820000000000001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>
        <v>0</v>
      </c>
      <c r="CA159" s="50">
        <v>0</v>
      </c>
      <c r="CB159" s="50">
        <v>0</v>
      </c>
      <c r="CC159" s="50">
        <v>0</v>
      </c>
      <c r="CD159" s="50">
        <v>0</v>
      </c>
      <c r="CE159" s="50">
        <v>0</v>
      </c>
      <c r="CF159" s="50">
        <v>0</v>
      </c>
      <c r="CG159" s="50">
        <v>0</v>
      </c>
      <c r="CH159" s="50">
        <v>0</v>
      </c>
      <c r="CI159" s="50">
        <v>0</v>
      </c>
      <c r="CJ159" s="54"/>
    </row>
    <row r="160" spans="1:88" ht="63" x14ac:dyDescent="0.25">
      <c r="A160" s="47" t="s">
        <v>149</v>
      </c>
      <c r="B160" s="67" t="s">
        <v>450</v>
      </c>
      <c r="C160" s="68" t="s">
        <v>451</v>
      </c>
      <c r="D160" s="50">
        <v>0</v>
      </c>
      <c r="E160" s="50">
        <v>0</v>
      </c>
      <c r="F160" s="50">
        <v>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0</v>
      </c>
      <c r="R160" s="50">
        <v>0</v>
      </c>
      <c r="S160" s="50">
        <v>0</v>
      </c>
      <c r="T160" s="50">
        <v>0</v>
      </c>
      <c r="U160" s="50">
        <v>0</v>
      </c>
      <c r="V160" s="50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>
        <v>0</v>
      </c>
      <c r="AK160" s="50">
        <v>0</v>
      </c>
      <c r="AL160" s="50">
        <v>0</v>
      </c>
      <c r="AM160" s="50"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>
        <v>0</v>
      </c>
      <c r="AZ160" s="50">
        <v>0</v>
      </c>
      <c r="BA160" s="50">
        <v>0</v>
      </c>
      <c r="BB160" s="50">
        <v>0</v>
      </c>
      <c r="BC160" s="50">
        <v>0</v>
      </c>
      <c r="BD160" s="50">
        <v>0</v>
      </c>
      <c r="BE160" s="50">
        <v>0</v>
      </c>
      <c r="BF160" s="50">
        <v>0</v>
      </c>
      <c r="BG160" s="50">
        <v>0</v>
      </c>
      <c r="BH160" s="53">
        <v>4</v>
      </c>
      <c r="BI160" s="50">
        <v>0</v>
      </c>
      <c r="BJ160" s="50">
        <v>0</v>
      </c>
      <c r="BK160" s="52">
        <v>2.7949999999999999</v>
      </c>
      <c r="BL160" s="50">
        <v>0</v>
      </c>
      <c r="BM160" s="50">
        <v>0</v>
      </c>
      <c r="BN160" s="50">
        <v>0</v>
      </c>
      <c r="BO160" s="53">
        <v>4</v>
      </c>
      <c r="BP160" s="50">
        <v>0</v>
      </c>
      <c r="BQ160" s="50">
        <v>0</v>
      </c>
      <c r="BR160" s="52">
        <v>2.7949999999999999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>
        <v>0</v>
      </c>
      <c r="CA160" s="50">
        <v>0</v>
      </c>
      <c r="CB160" s="50">
        <v>0</v>
      </c>
      <c r="CC160" s="50">
        <v>0</v>
      </c>
      <c r="CD160" s="50">
        <v>0</v>
      </c>
      <c r="CE160" s="50">
        <v>0</v>
      </c>
      <c r="CF160" s="50">
        <v>0</v>
      </c>
      <c r="CG160" s="50">
        <v>0</v>
      </c>
      <c r="CH160" s="50">
        <v>0</v>
      </c>
      <c r="CI160" s="50">
        <v>0</v>
      </c>
      <c r="CJ160" s="54"/>
    </row>
    <row r="161" spans="1:88" ht="94.5" x14ac:dyDescent="0.25">
      <c r="A161" s="47" t="s">
        <v>150</v>
      </c>
      <c r="B161" s="67" t="s">
        <v>452</v>
      </c>
      <c r="C161" s="68" t="s">
        <v>453</v>
      </c>
      <c r="D161" s="50">
        <v>0</v>
      </c>
      <c r="E161" s="50">
        <v>0</v>
      </c>
      <c r="F161" s="50">
        <v>0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0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>
        <v>0</v>
      </c>
      <c r="AK161" s="50">
        <v>0</v>
      </c>
      <c r="AL161" s="50">
        <v>0</v>
      </c>
      <c r="AM161" s="50"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>
        <v>0</v>
      </c>
      <c r="AZ161" s="50">
        <v>0</v>
      </c>
      <c r="BA161" s="50">
        <v>0</v>
      </c>
      <c r="BB161" s="50">
        <v>0</v>
      </c>
      <c r="BC161" s="50">
        <v>0</v>
      </c>
      <c r="BD161" s="50">
        <v>0</v>
      </c>
      <c r="BE161" s="50">
        <v>0</v>
      </c>
      <c r="BF161" s="50">
        <v>0</v>
      </c>
      <c r="BG161" s="50">
        <v>0</v>
      </c>
      <c r="BH161" s="53">
        <v>4</v>
      </c>
      <c r="BI161" s="50">
        <v>0</v>
      </c>
      <c r="BJ161" s="50">
        <v>0</v>
      </c>
      <c r="BK161" s="52">
        <v>0.11</v>
      </c>
      <c r="BL161" s="50">
        <v>0</v>
      </c>
      <c r="BM161" s="50">
        <v>0</v>
      </c>
      <c r="BN161" s="50">
        <v>0</v>
      </c>
      <c r="BO161" s="53">
        <v>4</v>
      </c>
      <c r="BP161" s="50">
        <v>0</v>
      </c>
      <c r="BQ161" s="50">
        <v>0</v>
      </c>
      <c r="BR161" s="52">
        <v>0.11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>
        <v>0</v>
      </c>
      <c r="CA161" s="50">
        <v>0</v>
      </c>
      <c r="CB161" s="50">
        <v>0</v>
      </c>
      <c r="CC161" s="50">
        <v>0</v>
      </c>
      <c r="CD161" s="50">
        <v>0</v>
      </c>
      <c r="CE161" s="50">
        <v>0</v>
      </c>
      <c r="CF161" s="50">
        <v>0</v>
      </c>
      <c r="CG161" s="50">
        <v>0</v>
      </c>
      <c r="CH161" s="50">
        <v>0</v>
      </c>
      <c r="CI161" s="50">
        <v>0</v>
      </c>
      <c r="CJ161" s="54"/>
    </row>
    <row r="162" spans="1:88" ht="63" x14ac:dyDescent="0.25">
      <c r="A162" s="47" t="s">
        <v>151</v>
      </c>
      <c r="B162" s="67" t="s">
        <v>454</v>
      </c>
      <c r="C162" s="68" t="s">
        <v>455</v>
      </c>
      <c r="D162" s="50">
        <v>0</v>
      </c>
      <c r="E162" s="50">
        <v>0</v>
      </c>
      <c r="F162" s="50">
        <v>0</v>
      </c>
      <c r="G162" s="50">
        <v>0</v>
      </c>
      <c r="H162" s="50">
        <v>0</v>
      </c>
      <c r="I162" s="50">
        <v>0</v>
      </c>
      <c r="J162" s="50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>
        <v>0</v>
      </c>
      <c r="AK162" s="50">
        <v>0</v>
      </c>
      <c r="AL162" s="50">
        <v>0</v>
      </c>
      <c r="AM162" s="50"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0">
        <v>0</v>
      </c>
      <c r="AZ162" s="50">
        <v>0</v>
      </c>
      <c r="BA162" s="50">
        <v>0</v>
      </c>
      <c r="BB162" s="50">
        <v>0</v>
      </c>
      <c r="BC162" s="50">
        <v>0</v>
      </c>
      <c r="BD162" s="50">
        <v>0</v>
      </c>
      <c r="BE162" s="50">
        <v>0</v>
      </c>
      <c r="BF162" s="50">
        <v>0</v>
      </c>
      <c r="BG162" s="50">
        <v>0</v>
      </c>
      <c r="BH162" s="53">
        <v>4</v>
      </c>
      <c r="BI162" s="50">
        <v>0</v>
      </c>
      <c r="BJ162" s="50">
        <v>0</v>
      </c>
      <c r="BK162" s="52">
        <v>0.41199999999999998</v>
      </c>
      <c r="BL162" s="50">
        <v>0</v>
      </c>
      <c r="BM162" s="50">
        <v>0</v>
      </c>
      <c r="BN162" s="50">
        <v>0</v>
      </c>
      <c r="BO162" s="53">
        <v>3</v>
      </c>
      <c r="BP162" s="50">
        <v>0</v>
      </c>
      <c r="BQ162" s="50">
        <v>0</v>
      </c>
      <c r="BR162" s="52">
        <v>0.41199999999999998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50">
        <v>0</v>
      </c>
      <c r="CD162" s="50">
        <v>0</v>
      </c>
      <c r="CE162" s="50">
        <v>0</v>
      </c>
      <c r="CF162" s="50">
        <v>0</v>
      </c>
      <c r="CG162" s="50">
        <v>0</v>
      </c>
      <c r="CH162" s="50">
        <v>0</v>
      </c>
      <c r="CI162" s="50">
        <v>0</v>
      </c>
      <c r="CJ162" s="54"/>
    </row>
    <row r="163" spans="1:88" ht="63" x14ac:dyDescent="0.25">
      <c r="A163" s="47" t="s">
        <v>152</v>
      </c>
      <c r="B163" s="67" t="s">
        <v>456</v>
      </c>
      <c r="C163" s="68" t="s">
        <v>457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0">
        <v>0</v>
      </c>
      <c r="AK163" s="50">
        <v>0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B163" s="50">
        <v>0</v>
      </c>
      <c r="BC163" s="50">
        <v>0</v>
      </c>
      <c r="BD163" s="50">
        <v>0</v>
      </c>
      <c r="BE163" s="50">
        <v>0</v>
      </c>
      <c r="BF163" s="50">
        <v>0</v>
      </c>
      <c r="BG163" s="50">
        <v>0</v>
      </c>
      <c r="BH163" s="53">
        <v>4</v>
      </c>
      <c r="BI163" s="50">
        <v>0</v>
      </c>
      <c r="BJ163" s="50">
        <v>0</v>
      </c>
      <c r="BK163" s="50">
        <v>0.11</v>
      </c>
      <c r="BL163" s="50">
        <v>0</v>
      </c>
      <c r="BM163" s="50">
        <v>0</v>
      </c>
      <c r="BN163" s="50">
        <v>0</v>
      </c>
      <c r="BO163" s="53">
        <v>3</v>
      </c>
      <c r="BP163" s="50">
        <v>0</v>
      </c>
      <c r="BQ163" s="50">
        <v>0</v>
      </c>
      <c r="BR163" s="50">
        <v>0.11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50">
        <v>0</v>
      </c>
      <c r="CD163" s="50">
        <v>0</v>
      </c>
      <c r="CE163" s="50">
        <v>0</v>
      </c>
      <c r="CF163" s="50">
        <v>0</v>
      </c>
      <c r="CG163" s="50">
        <v>0</v>
      </c>
      <c r="CH163" s="50">
        <v>0</v>
      </c>
      <c r="CI163" s="50">
        <v>0</v>
      </c>
      <c r="CJ163" s="54"/>
    </row>
    <row r="164" spans="1:88" ht="63" x14ac:dyDescent="0.25">
      <c r="A164" s="47" t="s">
        <v>153</v>
      </c>
      <c r="B164" s="67" t="s">
        <v>458</v>
      </c>
      <c r="C164" s="68" t="s">
        <v>459</v>
      </c>
      <c r="D164" s="50">
        <v>0</v>
      </c>
      <c r="E164" s="50">
        <v>0</v>
      </c>
      <c r="F164" s="50">
        <v>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50">
        <v>0</v>
      </c>
      <c r="O164" s="50">
        <v>0</v>
      </c>
      <c r="P164" s="50">
        <v>0</v>
      </c>
      <c r="Q164" s="50"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>
        <v>0</v>
      </c>
      <c r="AK164" s="50">
        <v>0</v>
      </c>
      <c r="AL164" s="50">
        <v>0</v>
      </c>
      <c r="AM164" s="50"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>
        <v>0</v>
      </c>
      <c r="AZ164" s="50">
        <v>0</v>
      </c>
      <c r="BA164" s="50">
        <v>0</v>
      </c>
      <c r="BB164" s="50">
        <v>0</v>
      </c>
      <c r="BC164" s="50">
        <v>0</v>
      </c>
      <c r="BD164" s="50">
        <v>0</v>
      </c>
      <c r="BE164" s="50">
        <v>0</v>
      </c>
      <c r="BF164" s="50">
        <v>0</v>
      </c>
      <c r="BG164" s="50">
        <v>0</v>
      </c>
      <c r="BH164" s="53">
        <v>4</v>
      </c>
      <c r="BI164" s="50">
        <v>0</v>
      </c>
      <c r="BJ164" s="50">
        <v>0</v>
      </c>
      <c r="BK164" s="50">
        <v>0.6</v>
      </c>
      <c r="BL164" s="50">
        <v>0</v>
      </c>
      <c r="BM164" s="50">
        <v>0</v>
      </c>
      <c r="BN164" s="50">
        <v>0</v>
      </c>
      <c r="BO164" s="53">
        <v>4</v>
      </c>
      <c r="BP164" s="50">
        <v>0</v>
      </c>
      <c r="BQ164" s="50">
        <v>0</v>
      </c>
      <c r="BR164" s="52">
        <v>0.91700000000000004</v>
      </c>
      <c r="BS164" s="50">
        <v>0</v>
      </c>
      <c r="BT164" s="50">
        <v>0</v>
      </c>
      <c r="BU164" s="50">
        <v>0</v>
      </c>
      <c r="BV164" s="50">
        <v>0</v>
      </c>
      <c r="BW164" s="50">
        <v>0</v>
      </c>
      <c r="BX164" s="50">
        <v>0</v>
      </c>
      <c r="BY164" s="50">
        <v>0</v>
      </c>
      <c r="BZ164" s="50">
        <v>0</v>
      </c>
      <c r="CA164" s="50">
        <v>0</v>
      </c>
      <c r="CB164" s="50">
        <v>0</v>
      </c>
      <c r="CC164" s="50">
        <v>0</v>
      </c>
      <c r="CD164" s="50">
        <v>0</v>
      </c>
      <c r="CE164" s="50">
        <v>0</v>
      </c>
      <c r="CF164" s="50">
        <v>0</v>
      </c>
      <c r="CG164" s="50">
        <v>0</v>
      </c>
      <c r="CH164" s="50">
        <v>0</v>
      </c>
      <c r="CI164" s="50">
        <v>0</v>
      </c>
      <c r="CJ164" s="54"/>
    </row>
    <row r="165" spans="1:88" ht="63" x14ac:dyDescent="0.25">
      <c r="A165" s="47" t="s">
        <v>154</v>
      </c>
      <c r="B165" s="67" t="s">
        <v>460</v>
      </c>
      <c r="C165" s="68" t="s">
        <v>461</v>
      </c>
      <c r="D165" s="50">
        <v>0</v>
      </c>
      <c r="E165" s="50">
        <v>0</v>
      </c>
      <c r="F165" s="50">
        <v>0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50">
        <v>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>
        <v>0</v>
      </c>
      <c r="AK165" s="50">
        <v>0</v>
      </c>
      <c r="AL165" s="50">
        <v>0</v>
      </c>
      <c r="AM165" s="50"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0">
        <v>0</v>
      </c>
      <c r="AZ165" s="50">
        <v>0</v>
      </c>
      <c r="BA165" s="50">
        <v>0</v>
      </c>
      <c r="BB165" s="50">
        <v>0</v>
      </c>
      <c r="BC165" s="50">
        <v>0</v>
      </c>
      <c r="BD165" s="50">
        <v>0</v>
      </c>
      <c r="BE165" s="50">
        <v>0</v>
      </c>
      <c r="BF165" s="50">
        <v>0</v>
      </c>
      <c r="BG165" s="50">
        <v>0</v>
      </c>
      <c r="BH165" s="53">
        <v>4</v>
      </c>
      <c r="BI165" s="50">
        <v>0</v>
      </c>
      <c r="BJ165" s="50">
        <v>0</v>
      </c>
      <c r="BK165" s="50">
        <v>1.45</v>
      </c>
      <c r="BL165" s="50">
        <v>0</v>
      </c>
      <c r="BM165" s="50">
        <v>0</v>
      </c>
      <c r="BN165" s="50">
        <v>0</v>
      </c>
      <c r="BO165" s="53">
        <v>2</v>
      </c>
      <c r="BP165" s="50">
        <v>0</v>
      </c>
      <c r="BQ165" s="50">
        <v>0</v>
      </c>
      <c r="BR165" s="50">
        <v>1.45</v>
      </c>
      <c r="BS165" s="50">
        <v>0</v>
      </c>
      <c r="BT165" s="50">
        <v>0</v>
      </c>
      <c r="BU165" s="50">
        <v>0</v>
      </c>
      <c r="BV165" s="50">
        <v>0</v>
      </c>
      <c r="BW165" s="50">
        <v>0</v>
      </c>
      <c r="BX165" s="50">
        <v>0</v>
      </c>
      <c r="BY165" s="50">
        <v>0</v>
      </c>
      <c r="BZ165" s="50">
        <v>0</v>
      </c>
      <c r="CA165" s="50">
        <v>0</v>
      </c>
      <c r="CB165" s="50">
        <v>0</v>
      </c>
      <c r="CC165" s="50">
        <v>0</v>
      </c>
      <c r="CD165" s="50">
        <v>0</v>
      </c>
      <c r="CE165" s="50">
        <v>0</v>
      </c>
      <c r="CF165" s="50">
        <v>0</v>
      </c>
      <c r="CG165" s="50">
        <v>0</v>
      </c>
      <c r="CH165" s="50">
        <v>0</v>
      </c>
      <c r="CI165" s="50">
        <v>0</v>
      </c>
      <c r="CJ165" s="54"/>
    </row>
    <row r="166" spans="1:88" ht="110.25" x14ac:dyDescent="0.25">
      <c r="A166" s="47" t="s">
        <v>155</v>
      </c>
      <c r="B166" s="67" t="s">
        <v>462</v>
      </c>
      <c r="C166" s="68" t="s">
        <v>463</v>
      </c>
      <c r="D166" s="50">
        <v>0</v>
      </c>
      <c r="E166" s="50">
        <v>0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0</v>
      </c>
      <c r="M166" s="50">
        <v>0</v>
      </c>
      <c r="N166" s="50">
        <v>0</v>
      </c>
      <c r="O166" s="50">
        <v>0</v>
      </c>
      <c r="P166" s="50">
        <v>0</v>
      </c>
      <c r="Q166" s="50">
        <v>0</v>
      </c>
      <c r="R166" s="50">
        <v>0</v>
      </c>
      <c r="S166" s="50">
        <v>0</v>
      </c>
      <c r="T166" s="50">
        <v>0</v>
      </c>
      <c r="U166" s="50">
        <v>0</v>
      </c>
      <c r="V166" s="50">
        <v>0</v>
      </c>
      <c r="W166" s="50">
        <v>0</v>
      </c>
      <c r="X166" s="50"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>
        <v>0</v>
      </c>
      <c r="AK166" s="50">
        <v>0</v>
      </c>
      <c r="AL166" s="50">
        <v>0</v>
      </c>
      <c r="AM166" s="50"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>
        <v>0</v>
      </c>
      <c r="AZ166" s="50">
        <v>0</v>
      </c>
      <c r="BA166" s="50">
        <v>0</v>
      </c>
      <c r="BB166" s="50">
        <v>0</v>
      </c>
      <c r="BC166" s="50">
        <v>0</v>
      </c>
      <c r="BD166" s="50">
        <v>0</v>
      </c>
      <c r="BE166" s="50">
        <v>0</v>
      </c>
      <c r="BF166" s="50">
        <v>0</v>
      </c>
      <c r="BG166" s="50">
        <v>0</v>
      </c>
      <c r="BH166" s="53">
        <v>4</v>
      </c>
      <c r="BI166" s="50">
        <v>0</v>
      </c>
      <c r="BJ166" s="50">
        <v>0</v>
      </c>
      <c r="BK166" s="50">
        <v>0</v>
      </c>
      <c r="BL166" s="50">
        <v>0</v>
      </c>
      <c r="BM166" s="50">
        <v>0</v>
      </c>
      <c r="BN166" s="50">
        <v>0</v>
      </c>
      <c r="BO166" s="53">
        <v>4</v>
      </c>
      <c r="BP166" s="50">
        <v>0</v>
      </c>
      <c r="BQ166" s="50">
        <v>0</v>
      </c>
      <c r="BR166" s="50">
        <v>0</v>
      </c>
      <c r="BS166" s="50">
        <v>0</v>
      </c>
      <c r="BT166" s="50">
        <v>0</v>
      </c>
      <c r="BU166" s="50">
        <v>0</v>
      </c>
      <c r="BV166" s="50">
        <v>0</v>
      </c>
      <c r="BW166" s="50">
        <v>0</v>
      </c>
      <c r="BX166" s="50">
        <v>0</v>
      </c>
      <c r="BY166" s="50">
        <v>0</v>
      </c>
      <c r="BZ166" s="50">
        <v>0</v>
      </c>
      <c r="CA166" s="50">
        <v>0</v>
      </c>
      <c r="CB166" s="50">
        <v>0</v>
      </c>
      <c r="CC166" s="50">
        <v>0</v>
      </c>
      <c r="CD166" s="50">
        <v>0</v>
      </c>
      <c r="CE166" s="50">
        <v>0</v>
      </c>
      <c r="CF166" s="50">
        <v>0</v>
      </c>
      <c r="CG166" s="50">
        <v>0</v>
      </c>
      <c r="CH166" s="50">
        <v>0</v>
      </c>
      <c r="CI166" s="50">
        <v>0</v>
      </c>
      <c r="CJ166" s="54"/>
    </row>
    <row r="167" spans="1:88" ht="78.75" x14ac:dyDescent="0.25">
      <c r="A167" s="47" t="s">
        <v>171</v>
      </c>
      <c r="B167" s="67" t="s">
        <v>464</v>
      </c>
      <c r="C167" s="68" t="s">
        <v>465</v>
      </c>
      <c r="D167" s="50">
        <v>0</v>
      </c>
      <c r="E167" s="50">
        <v>0</v>
      </c>
      <c r="F167" s="50">
        <v>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>
        <v>0</v>
      </c>
      <c r="AK167" s="50">
        <v>0</v>
      </c>
      <c r="AL167" s="50">
        <v>0</v>
      </c>
      <c r="AM167" s="50"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>
        <v>0</v>
      </c>
      <c r="AZ167" s="50">
        <v>0</v>
      </c>
      <c r="BA167" s="50">
        <v>0</v>
      </c>
      <c r="BB167" s="50">
        <v>0</v>
      </c>
      <c r="BC167" s="50">
        <v>0</v>
      </c>
      <c r="BD167" s="50">
        <v>0</v>
      </c>
      <c r="BE167" s="50">
        <v>0</v>
      </c>
      <c r="BF167" s="50">
        <v>0</v>
      </c>
      <c r="BG167" s="50">
        <v>0</v>
      </c>
      <c r="BH167" s="53">
        <v>4</v>
      </c>
      <c r="BI167" s="50">
        <v>0</v>
      </c>
      <c r="BJ167" s="50">
        <v>0</v>
      </c>
      <c r="BK167" s="50">
        <v>0</v>
      </c>
      <c r="BL167" s="50">
        <v>0</v>
      </c>
      <c r="BM167" s="50">
        <v>0</v>
      </c>
      <c r="BN167" s="50">
        <v>0</v>
      </c>
      <c r="BO167" s="53">
        <v>4</v>
      </c>
      <c r="BP167" s="50">
        <v>0</v>
      </c>
      <c r="BQ167" s="50"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0</v>
      </c>
      <c r="BW167" s="50">
        <v>0</v>
      </c>
      <c r="BX167" s="50">
        <v>0</v>
      </c>
      <c r="BY167" s="50">
        <v>0</v>
      </c>
      <c r="BZ167" s="50">
        <v>0</v>
      </c>
      <c r="CA167" s="50">
        <v>0</v>
      </c>
      <c r="CB167" s="50">
        <v>0</v>
      </c>
      <c r="CC167" s="50">
        <v>0</v>
      </c>
      <c r="CD167" s="50">
        <v>0</v>
      </c>
      <c r="CE167" s="50">
        <v>0</v>
      </c>
      <c r="CF167" s="50">
        <v>0</v>
      </c>
      <c r="CG167" s="50">
        <v>0</v>
      </c>
      <c r="CH167" s="50">
        <v>0</v>
      </c>
      <c r="CI167" s="50">
        <v>0</v>
      </c>
      <c r="CJ167" s="54"/>
    </row>
    <row r="168" spans="1:88" ht="63" x14ac:dyDescent="0.25">
      <c r="A168" s="47" t="s">
        <v>172</v>
      </c>
      <c r="B168" s="67" t="s">
        <v>466</v>
      </c>
      <c r="C168" s="68" t="s">
        <v>467</v>
      </c>
      <c r="D168" s="50">
        <v>0</v>
      </c>
      <c r="E168" s="50">
        <v>0</v>
      </c>
      <c r="F168" s="50">
        <v>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0</v>
      </c>
      <c r="N168" s="50">
        <v>0</v>
      </c>
      <c r="O168" s="50">
        <v>0</v>
      </c>
      <c r="P168" s="50">
        <v>0</v>
      </c>
      <c r="Q168" s="50">
        <v>0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>
        <v>0</v>
      </c>
      <c r="AK168" s="50">
        <v>0</v>
      </c>
      <c r="AL168" s="50">
        <v>0</v>
      </c>
      <c r="AM168" s="50"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>
        <v>0</v>
      </c>
      <c r="AZ168" s="50">
        <v>0</v>
      </c>
      <c r="BA168" s="50">
        <v>0</v>
      </c>
      <c r="BB168" s="50">
        <v>0</v>
      </c>
      <c r="BC168" s="50">
        <v>0</v>
      </c>
      <c r="BD168" s="50">
        <v>0</v>
      </c>
      <c r="BE168" s="50">
        <v>0</v>
      </c>
      <c r="BF168" s="50">
        <v>0</v>
      </c>
      <c r="BG168" s="50">
        <v>0</v>
      </c>
      <c r="BH168" s="53">
        <v>4</v>
      </c>
      <c r="BI168" s="50">
        <v>0</v>
      </c>
      <c r="BJ168" s="50">
        <v>0</v>
      </c>
      <c r="BK168" s="50">
        <v>0.6</v>
      </c>
      <c r="BL168" s="50">
        <v>0</v>
      </c>
      <c r="BM168" s="50">
        <v>0</v>
      </c>
      <c r="BN168" s="50">
        <v>0</v>
      </c>
      <c r="BO168" s="53">
        <v>3</v>
      </c>
      <c r="BP168" s="50">
        <v>0</v>
      </c>
      <c r="BQ168" s="50">
        <v>0</v>
      </c>
      <c r="BR168" s="52">
        <v>0.57799999999999996</v>
      </c>
      <c r="BS168" s="50">
        <v>0</v>
      </c>
      <c r="BT168" s="50">
        <v>0</v>
      </c>
      <c r="BU168" s="50">
        <v>0</v>
      </c>
      <c r="BV168" s="50">
        <v>0</v>
      </c>
      <c r="BW168" s="50">
        <v>0</v>
      </c>
      <c r="BX168" s="50">
        <v>0</v>
      </c>
      <c r="BY168" s="50">
        <v>0</v>
      </c>
      <c r="BZ168" s="50">
        <v>0</v>
      </c>
      <c r="CA168" s="50">
        <v>0</v>
      </c>
      <c r="CB168" s="50">
        <v>0</v>
      </c>
      <c r="CC168" s="50">
        <v>0</v>
      </c>
      <c r="CD168" s="50">
        <v>0</v>
      </c>
      <c r="CE168" s="50">
        <v>0</v>
      </c>
      <c r="CF168" s="50">
        <v>0</v>
      </c>
      <c r="CG168" s="50">
        <v>0</v>
      </c>
      <c r="CH168" s="50">
        <v>0</v>
      </c>
      <c r="CI168" s="50">
        <v>0</v>
      </c>
      <c r="CJ168" s="54"/>
    </row>
    <row r="169" spans="1:88" ht="63" x14ac:dyDescent="0.25">
      <c r="A169" s="47" t="s">
        <v>173</v>
      </c>
      <c r="B169" s="67" t="s">
        <v>468</v>
      </c>
      <c r="C169" s="68" t="s">
        <v>469</v>
      </c>
      <c r="D169" s="50">
        <v>0</v>
      </c>
      <c r="E169" s="50">
        <v>0</v>
      </c>
      <c r="F169" s="50">
        <v>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0">
        <v>0</v>
      </c>
      <c r="AK169" s="50">
        <v>0</v>
      </c>
      <c r="AL169" s="50">
        <v>0</v>
      </c>
      <c r="AM169" s="50"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>
        <v>0</v>
      </c>
      <c r="AZ169" s="50">
        <v>0</v>
      </c>
      <c r="BA169" s="50">
        <v>0</v>
      </c>
      <c r="BB169" s="50">
        <v>0</v>
      </c>
      <c r="BC169" s="50">
        <v>0</v>
      </c>
      <c r="BD169" s="50">
        <v>0</v>
      </c>
      <c r="BE169" s="50">
        <v>0</v>
      </c>
      <c r="BF169" s="50">
        <v>0</v>
      </c>
      <c r="BG169" s="50">
        <v>0</v>
      </c>
      <c r="BH169" s="53">
        <v>4</v>
      </c>
      <c r="BI169" s="50">
        <v>0</v>
      </c>
      <c r="BJ169" s="50">
        <v>0</v>
      </c>
      <c r="BK169" s="50">
        <v>0.3</v>
      </c>
      <c r="BL169" s="50">
        <v>0</v>
      </c>
      <c r="BM169" s="50">
        <v>0</v>
      </c>
      <c r="BN169" s="50">
        <v>0</v>
      </c>
      <c r="BO169" s="53">
        <v>3</v>
      </c>
      <c r="BP169" s="50">
        <v>0</v>
      </c>
      <c r="BQ169" s="50">
        <v>0</v>
      </c>
      <c r="BR169" s="52">
        <v>0.39300000000000002</v>
      </c>
      <c r="BS169" s="50">
        <v>0</v>
      </c>
      <c r="BT169" s="50">
        <v>0</v>
      </c>
      <c r="BU169" s="50">
        <v>0</v>
      </c>
      <c r="BV169" s="50">
        <v>0</v>
      </c>
      <c r="BW169" s="50">
        <v>0</v>
      </c>
      <c r="BX169" s="50">
        <v>0</v>
      </c>
      <c r="BY169" s="50">
        <v>0</v>
      </c>
      <c r="BZ169" s="50">
        <v>0</v>
      </c>
      <c r="CA169" s="50">
        <v>0</v>
      </c>
      <c r="CB169" s="50">
        <v>0</v>
      </c>
      <c r="CC169" s="50">
        <v>0</v>
      </c>
      <c r="CD169" s="50">
        <v>0</v>
      </c>
      <c r="CE169" s="50">
        <v>0</v>
      </c>
      <c r="CF169" s="50">
        <v>0</v>
      </c>
      <c r="CG169" s="50">
        <v>0</v>
      </c>
      <c r="CH169" s="50">
        <v>0</v>
      </c>
      <c r="CI169" s="50">
        <v>0</v>
      </c>
      <c r="CJ169" s="54"/>
    </row>
    <row r="170" spans="1:88" ht="63" x14ac:dyDescent="0.25">
      <c r="A170" s="47" t="s">
        <v>174</v>
      </c>
      <c r="B170" s="72" t="s">
        <v>700</v>
      </c>
      <c r="C170" s="70" t="s">
        <v>701</v>
      </c>
      <c r="D170" s="50">
        <v>0</v>
      </c>
      <c r="E170" s="50">
        <v>0</v>
      </c>
      <c r="F170" s="50">
        <v>0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0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>
        <v>0</v>
      </c>
      <c r="AK170" s="50">
        <v>0</v>
      </c>
      <c r="AL170" s="50">
        <v>0</v>
      </c>
      <c r="AM170" s="50"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>
        <v>0</v>
      </c>
      <c r="AZ170" s="50">
        <v>0</v>
      </c>
      <c r="BA170" s="50">
        <v>0</v>
      </c>
      <c r="BB170" s="50">
        <v>0</v>
      </c>
      <c r="BC170" s="50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v>0</v>
      </c>
      <c r="BM170" s="50">
        <v>0</v>
      </c>
      <c r="BN170" s="50">
        <v>0</v>
      </c>
      <c r="BO170" s="50">
        <v>0</v>
      </c>
      <c r="BP170" s="50">
        <v>0</v>
      </c>
      <c r="BQ170" s="50">
        <v>0</v>
      </c>
      <c r="BR170" s="50">
        <v>0</v>
      </c>
      <c r="BS170" s="50">
        <v>0</v>
      </c>
      <c r="BT170" s="50">
        <v>0</v>
      </c>
      <c r="BU170" s="50">
        <v>0</v>
      </c>
      <c r="BV170" s="53">
        <v>2</v>
      </c>
      <c r="BW170" s="50">
        <v>0</v>
      </c>
      <c r="BX170" s="50">
        <v>0</v>
      </c>
      <c r="BY170" s="52">
        <v>1.734</v>
      </c>
      <c r="BZ170" s="50">
        <v>0</v>
      </c>
      <c r="CA170" s="50">
        <v>0</v>
      </c>
      <c r="CB170" s="50">
        <v>0</v>
      </c>
      <c r="CC170" s="53">
        <v>2</v>
      </c>
      <c r="CD170" s="50">
        <v>0</v>
      </c>
      <c r="CE170" s="50">
        <v>0</v>
      </c>
      <c r="CF170" s="52">
        <v>1.734</v>
      </c>
      <c r="CG170" s="50">
        <v>0</v>
      </c>
      <c r="CH170" s="50">
        <v>0</v>
      </c>
      <c r="CI170" s="50">
        <v>0</v>
      </c>
      <c r="CJ170" s="54"/>
    </row>
    <row r="171" spans="1:88" ht="94.5" x14ac:dyDescent="0.25">
      <c r="A171" s="47" t="s">
        <v>175</v>
      </c>
      <c r="B171" s="72" t="s">
        <v>702</v>
      </c>
      <c r="C171" s="70" t="s">
        <v>703</v>
      </c>
      <c r="D171" s="50">
        <v>0</v>
      </c>
      <c r="E171" s="50">
        <v>0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>
        <v>0</v>
      </c>
      <c r="AK171" s="50">
        <v>0</v>
      </c>
      <c r="AL171" s="50">
        <v>0</v>
      </c>
      <c r="AM171" s="50"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>
        <v>0</v>
      </c>
      <c r="AZ171" s="50">
        <v>0</v>
      </c>
      <c r="BA171" s="50">
        <v>0</v>
      </c>
      <c r="BB171" s="50">
        <v>0</v>
      </c>
      <c r="BC171" s="50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0">
        <v>0</v>
      </c>
      <c r="BO171" s="50">
        <v>0</v>
      </c>
      <c r="BP171" s="50">
        <v>0</v>
      </c>
      <c r="BQ171" s="50">
        <v>0</v>
      </c>
      <c r="BR171" s="50">
        <v>0</v>
      </c>
      <c r="BS171" s="50">
        <v>0</v>
      </c>
      <c r="BT171" s="50">
        <v>0</v>
      </c>
      <c r="BU171" s="50">
        <v>0</v>
      </c>
      <c r="BV171" s="53">
        <v>4</v>
      </c>
      <c r="BW171" s="50">
        <v>0</v>
      </c>
      <c r="BX171" s="50">
        <v>0</v>
      </c>
      <c r="BY171" s="52">
        <v>0.36399999999999999</v>
      </c>
      <c r="BZ171" s="50">
        <v>0</v>
      </c>
      <c r="CA171" s="50">
        <v>0</v>
      </c>
      <c r="CB171" s="50">
        <v>0</v>
      </c>
      <c r="CC171" s="53">
        <v>4</v>
      </c>
      <c r="CD171" s="50">
        <v>0</v>
      </c>
      <c r="CE171" s="50">
        <v>0</v>
      </c>
      <c r="CF171" s="52">
        <v>0.39400000000000002</v>
      </c>
      <c r="CG171" s="50">
        <v>0</v>
      </c>
      <c r="CH171" s="50">
        <v>0</v>
      </c>
      <c r="CI171" s="50">
        <v>0</v>
      </c>
      <c r="CJ171" s="54"/>
    </row>
    <row r="172" spans="1:88" ht="47.25" x14ac:dyDescent="0.25">
      <c r="A172" s="47" t="s">
        <v>176</v>
      </c>
      <c r="B172" s="69" t="s">
        <v>704</v>
      </c>
      <c r="C172" s="70" t="s">
        <v>705</v>
      </c>
      <c r="D172" s="50">
        <v>0</v>
      </c>
      <c r="E172" s="50">
        <v>0</v>
      </c>
      <c r="F172" s="50">
        <v>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0</v>
      </c>
      <c r="R172" s="50">
        <v>0</v>
      </c>
      <c r="S172" s="50">
        <v>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0">
        <v>0</v>
      </c>
      <c r="AK172" s="50">
        <v>0</v>
      </c>
      <c r="AL172" s="50">
        <v>0</v>
      </c>
      <c r="AM172" s="50"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0">
        <v>0</v>
      </c>
      <c r="AZ172" s="50">
        <v>0</v>
      </c>
      <c r="BA172" s="50">
        <v>0</v>
      </c>
      <c r="BB172" s="50">
        <v>0</v>
      </c>
      <c r="BC172" s="50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>
        <v>0</v>
      </c>
      <c r="BL172" s="50">
        <v>0</v>
      </c>
      <c r="BM172" s="50">
        <v>0</v>
      </c>
      <c r="BN172" s="50">
        <v>0</v>
      </c>
      <c r="BO172" s="50">
        <v>0</v>
      </c>
      <c r="BP172" s="50">
        <v>0</v>
      </c>
      <c r="BQ172" s="50">
        <v>0</v>
      </c>
      <c r="BR172" s="50">
        <v>0</v>
      </c>
      <c r="BS172" s="50">
        <v>0</v>
      </c>
      <c r="BT172" s="50">
        <v>0</v>
      </c>
      <c r="BU172" s="50">
        <v>0</v>
      </c>
      <c r="BV172" s="53">
        <v>4</v>
      </c>
      <c r="BW172" s="50">
        <v>0</v>
      </c>
      <c r="BX172" s="50">
        <v>0</v>
      </c>
      <c r="BY172" s="50">
        <v>6.5</v>
      </c>
      <c r="BZ172" s="50">
        <v>0</v>
      </c>
      <c r="CA172" s="50">
        <v>0</v>
      </c>
      <c r="CB172" s="50">
        <v>0</v>
      </c>
      <c r="CC172" s="53">
        <v>4</v>
      </c>
      <c r="CD172" s="50">
        <v>0</v>
      </c>
      <c r="CE172" s="50">
        <v>0</v>
      </c>
      <c r="CF172" s="50">
        <v>8.41</v>
      </c>
      <c r="CG172" s="50">
        <v>0</v>
      </c>
      <c r="CH172" s="50">
        <v>0</v>
      </c>
      <c r="CI172" s="50">
        <v>0</v>
      </c>
      <c r="CJ172" s="54"/>
    </row>
    <row r="173" spans="1:88" ht="110.25" x14ac:dyDescent="0.25">
      <c r="A173" s="47" t="s">
        <v>214</v>
      </c>
      <c r="B173" s="71" t="s">
        <v>833</v>
      </c>
      <c r="C173" s="70" t="s">
        <v>706</v>
      </c>
      <c r="D173" s="50">
        <v>0</v>
      </c>
      <c r="E173" s="50">
        <v>0</v>
      </c>
      <c r="F173" s="50">
        <v>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>
        <v>0</v>
      </c>
      <c r="AJ173" s="50">
        <v>0</v>
      </c>
      <c r="AK173" s="50">
        <v>0</v>
      </c>
      <c r="AL173" s="50">
        <v>0</v>
      </c>
      <c r="AM173" s="50"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>
        <v>0</v>
      </c>
      <c r="AZ173" s="50">
        <v>0</v>
      </c>
      <c r="BA173" s="50">
        <v>0</v>
      </c>
      <c r="BB173" s="50">
        <v>0</v>
      </c>
      <c r="BC173" s="50">
        <v>0</v>
      </c>
      <c r="BD173" s="50">
        <v>0</v>
      </c>
      <c r="BE173" s="50">
        <v>0</v>
      </c>
      <c r="BF173" s="50">
        <v>0</v>
      </c>
      <c r="BG173" s="50">
        <v>0</v>
      </c>
      <c r="BH173" s="50">
        <v>0</v>
      </c>
      <c r="BI173" s="50">
        <v>0</v>
      </c>
      <c r="BJ173" s="50">
        <v>0</v>
      </c>
      <c r="BK173" s="50">
        <v>0</v>
      </c>
      <c r="BL173" s="50">
        <v>0</v>
      </c>
      <c r="BM173" s="50">
        <v>0</v>
      </c>
      <c r="BN173" s="50">
        <v>0</v>
      </c>
      <c r="BO173" s="50">
        <v>0</v>
      </c>
      <c r="BP173" s="50">
        <v>0</v>
      </c>
      <c r="BQ173" s="50">
        <v>0</v>
      </c>
      <c r="BR173" s="50">
        <v>0</v>
      </c>
      <c r="BS173" s="50">
        <v>0</v>
      </c>
      <c r="BT173" s="50">
        <v>0</v>
      </c>
      <c r="BU173" s="50">
        <v>0</v>
      </c>
      <c r="BV173" s="53">
        <v>4</v>
      </c>
      <c r="BW173" s="50">
        <v>0</v>
      </c>
      <c r="BX173" s="50">
        <v>0</v>
      </c>
      <c r="BY173" s="52">
        <v>4.8289999999999997</v>
      </c>
      <c r="BZ173" s="50">
        <v>0</v>
      </c>
      <c r="CA173" s="50">
        <v>0</v>
      </c>
      <c r="CB173" s="50">
        <v>0</v>
      </c>
      <c r="CC173" s="53">
        <v>4</v>
      </c>
      <c r="CD173" s="50">
        <v>0.1</v>
      </c>
      <c r="CE173" s="50">
        <v>0</v>
      </c>
      <c r="CF173" s="52">
        <v>4.8289999999999997</v>
      </c>
      <c r="CG173" s="50">
        <v>0</v>
      </c>
      <c r="CH173" s="50">
        <v>0</v>
      </c>
      <c r="CI173" s="50">
        <v>0</v>
      </c>
      <c r="CJ173" s="54"/>
    </row>
    <row r="174" spans="1:88" ht="47.25" x14ac:dyDescent="0.25">
      <c r="A174" s="47" t="s">
        <v>679</v>
      </c>
      <c r="B174" s="71" t="s">
        <v>707</v>
      </c>
      <c r="C174" s="70" t="s">
        <v>708</v>
      </c>
      <c r="D174" s="50">
        <v>0</v>
      </c>
      <c r="E174" s="50">
        <v>0</v>
      </c>
      <c r="F174" s="50">
        <v>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0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0</v>
      </c>
      <c r="AI174" s="50">
        <v>0</v>
      </c>
      <c r="AJ174" s="50">
        <v>0</v>
      </c>
      <c r="AK174" s="50">
        <v>0</v>
      </c>
      <c r="AL174" s="50">
        <v>0</v>
      </c>
      <c r="AM174" s="50"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0">
        <v>0</v>
      </c>
      <c r="AZ174" s="50">
        <v>0</v>
      </c>
      <c r="BA174" s="50">
        <v>0</v>
      </c>
      <c r="BB174" s="50">
        <v>0</v>
      </c>
      <c r="BC174" s="50">
        <v>0</v>
      </c>
      <c r="BD174" s="50">
        <v>0</v>
      </c>
      <c r="BE174" s="50">
        <v>0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>
        <v>0</v>
      </c>
      <c r="BL174" s="50">
        <v>0</v>
      </c>
      <c r="BM174" s="50">
        <v>0</v>
      </c>
      <c r="BN174" s="50">
        <v>0</v>
      </c>
      <c r="BO174" s="50">
        <v>0</v>
      </c>
      <c r="BP174" s="50">
        <v>0</v>
      </c>
      <c r="BQ174" s="50">
        <v>0</v>
      </c>
      <c r="BR174" s="50">
        <v>0</v>
      </c>
      <c r="BS174" s="50">
        <v>0</v>
      </c>
      <c r="BT174" s="50">
        <v>0</v>
      </c>
      <c r="BU174" s="50">
        <v>0</v>
      </c>
      <c r="BV174" s="53">
        <v>4</v>
      </c>
      <c r="BW174" s="50">
        <v>0</v>
      </c>
      <c r="BX174" s="50">
        <v>0</v>
      </c>
      <c r="BY174" s="50">
        <v>2.9</v>
      </c>
      <c r="BZ174" s="50">
        <v>0</v>
      </c>
      <c r="CA174" s="50">
        <v>0</v>
      </c>
      <c r="CB174" s="50">
        <v>0</v>
      </c>
      <c r="CC174" s="53">
        <v>4</v>
      </c>
      <c r="CD174" s="50">
        <v>0</v>
      </c>
      <c r="CE174" s="50">
        <v>0</v>
      </c>
      <c r="CF174" s="52">
        <v>1.952</v>
      </c>
      <c r="CG174" s="50">
        <v>0</v>
      </c>
      <c r="CH174" s="50">
        <v>0</v>
      </c>
      <c r="CI174" s="50">
        <v>0</v>
      </c>
      <c r="CJ174" s="54"/>
    </row>
    <row r="175" spans="1:88" ht="47.25" x14ac:dyDescent="0.25">
      <c r="A175" s="47" t="s">
        <v>682</v>
      </c>
      <c r="B175" s="72" t="s">
        <v>821</v>
      </c>
      <c r="C175" s="70" t="s">
        <v>709</v>
      </c>
      <c r="D175" s="50">
        <v>0</v>
      </c>
      <c r="E175" s="50">
        <v>0</v>
      </c>
      <c r="F175" s="50">
        <v>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0">
        <v>0</v>
      </c>
      <c r="P175" s="50">
        <v>0</v>
      </c>
      <c r="Q175" s="50">
        <v>0</v>
      </c>
      <c r="R175" s="50">
        <v>0</v>
      </c>
      <c r="S175" s="50">
        <v>0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0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0">
        <v>0</v>
      </c>
      <c r="AK175" s="50">
        <v>0</v>
      </c>
      <c r="AL175" s="50">
        <v>0</v>
      </c>
      <c r="AM175" s="50"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>
        <v>0</v>
      </c>
      <c r="AZ175" s="50">
        <v>0</v>
      </c>
      <c r="BA175" s="50">
        <v>0</v>
      </c>
      <c r="BB175" s="50">
        <v>0</v>
      </c>
      <c r="BC175" s="50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>
        <v>0</v>
      </c>
      <c r="BL175" s="50">
        <v>0</v>
      </c>
      <c r="BM175" s="50">
        <v>0</v>
      </c>
      <c r="BN175" s="50">
        <v>0</v>
      </c>
      <c r="BO175" s="50">
        <v>0</v>
      </c>
      <c r="BP175" s="50">
        <v>0</v>
      </c>
      <c r="BQ175" s="50">
        <v>0</v>
      </c>
      <c r="BR175" s="50">
        <v>0</v>
      </c>
      <c r="BS175" s="50">
        <v>0</v>
      </c>
      <c r="BT175" s="50">
        <v>0</v>
      </c>
      <c r="BU175" s="50">
        <v>0</v>
      </c>
      <c r="BV175" s="53">
        <v>4</v>
      </c>
      <c r="BW175" s="50">
        <v>0</v>
      </c>
      <c r="BX175" s="50">
        <v>0</v>
      </c>
      <c r="BY175" s="52">
        <v>1.3879999999999999</v>
      </c>
      <c r="BZ175" s="50">
        <v>0</v>
      </c>
      <c r="CA175" s="50">
        <v>0</v>
      </c>
      <c r="CB175" s="50">
        <v>0</v>
      </c>
      <c r="CC175" s="53">
        <v>4</v>
      </c>
      <c r="CD175" s="50">
        <v>0</v>
      </c>
      <c r="CE175" s="50">
        <v>0</v>
      </c>
      <c r="CF175" s="52">
        <v>1.3779999999999999</v>
      </c>
      <c r="CG175" s="50">
        <v>0</v>
      </c>
      <c r="CH175" s="50">
        <v>0</v>
      </c>
      <c r="CI175" s="50">
        <v>0</v>
      </c>
      <c r="CJ175" s="54"/>
    </row>
    <row r="176" spans="1:88" ht="47.25" x14ac:dyDescent="0.25">
      <c r="A176" s="47" t="s">
        <v>683</v>
      </c>
      <c r="B176" s="69" t="s">
        <v>837</v>
      </c>
      <c r="C176" s="70" t="s">
        <v>710</v>
      </c>
      <c r="D176" s="50">
        <v>0</v>
      </c>
      <c r="E176" s="50">
        <v>0</v>
      </c>
      <c r="F176" s="50">
        <v>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0">
        <v>0</v>
      </c>
      <c r="AK176" s="50">
        <v>0</v>
      </c>
      <c r="AL176" s="50">
        <v>0</v>
      </c>
      <c r="AM176" s="50"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>
        <v>0</v>
      </c>
      <c r="AZ176" s="50">
        <v>0</v>
      </c>
      <c r="BA176" s="50">
        <v>0</v>
      </c>
      <c r="BB176" s="50">
        <v>0</v>
      </c>
      <c r="BC176" s="50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>
        <v>0</v>
      </c>
      <c r="BL176" s="50">
        <v>0</v>
      </c>
      <c r="BM176" s="50">
        <v>0</v>
      </c>
      <c r="BN176" s="50">
        <v>0</v>
      </c>
      <c r="BO176" s="50">
        <v>0</v>
      </c>
      <c r="BP176" s="50">
        <v>0</v>
      </c>
      <c r="BQ176" s="50">
        <v>0</v>
      </c>
      <c r="BR176" s="50">
        <v>0</v>
      </c>
      <c r="BS176" s="50">
        <v>0</v>
      </c>
      <c r="BT176" s="50">
        <v>0</v>
      </c>
      <c r="BU176" s="50">
        <v>0</v>
      </c>
      <c r="BV176" s="53">
        <v>4</v>
      </c>
      <c r="BW176" s="50">
        <v>0</v>
      </c>
      <c r="BX176" s="50">
        <v>0</v>
      </c>
      <c r="BY176" s="50">
        <v>1.86</v>
      </c>
      <c r="BZ176" s="50">
        <v>0</v>
      </c>
      <c r="CA176" s="50">
        <v>0</v>
      </c>
      <c r="CB176" s="50">
        <v>0</v>
      </c>
      <c r="CC176" s="53">
        <v>4</v>
      </c>
      <c r="CD176" s="50">
        <v>0</v>
      </c>
      <c r="CE176" s="50">
        <v>0</v>
      </c>
      <c r="CF176" s="50">
        <v>1.78</v>
      </c>
      <c r="CG176" s="50">
        <v>0</v>
      </c>
      <c r="CH176" s="50">
        <v>0</v>
      </c>
      <c r="CI176" s="50">
        <v>0</v>
      </c>
      <c r="CJ176" s="54"/>
    </row>
    <row r="177" spans="1:88" ht="47.25" x14ac:dyDescent="0.25">
      <c r="A177" s="47" t="s">
        <v>684</v>
      </c>
      <c r="B177" s="69" t="s">
        <v>838</v>
      </c>
      <c r="C177" s="70" t="s">
        <v>711</v>
      </c>
      <c r="D177" s="50">
        <v>0</v>
      </c>
      <c r="E177" s="50">
        <v>0</v>
      </c>
      <c r="F177" s="50">
        <v>0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50">
        <v>0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>
        <v>0</v>
      </c>
      <c r="AK177" s="50">
        <v>0</v>
      </c>
      <c r="AL177" s="50">
        <v>0</v>
      </c>
      <c r="AM177" s="50"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>
        <v>0</v>
      </c>
      <c r="AZ177" s="50">
        <v>0</v>
      </c>
      <c r="BA177" s="50">
        <v>0</v>
      </c>
      <c r="BB177" s="50">
        <v>0</v>
      </c>
      <c r="BC177" s="50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>
        <v>0</v>
      </c>
      <c r="BL177" s="50">
        <v>0</v>
      </c>
      <c r="BM177" s="50">
        <v>0</v>
      </c>
      <c r="BN177" s="50">
        <v>0</v>
      </c>
      <c r="BO177" s="50">
        <v>0</v>
      </c>
      <c r="BP177" s="50">
        <v>0</v>
      </c>
      <c r="BQ177" s="50">
        <v>0</v>
      </c>
      <c r="BR177" s="50">
        <v>0</v>
      </c>
      <c r="BS177" s="50">
        <v>0</v>
      </c>
      <c r="BT177" s="50">
        <v>0</v>
      </c>
      <c r="BU177" s="50">
        <v>0</v>
      </c>
      <c r="BV177" s="53">
        <v>4</v>
      </c>
      <c r="BW177" s="50">
        <v>0</v>
      </c>
      <c r="BX177" s="50">
        <v>0</v>
      </c>
      <c r="BY177" s="52">
        <v>2.1120000000000001</v>
      </c>
      <c r="BZ177" s="50">
        <v>0</v>
      </c>
      <c r="CA177" s="50">
        <v>0</v>
      </c>
      <c r="CB177" s="50">
        <v>0</v>
      </c>
      <c r="CC177" s="53">
        <v>4</v>
      </c>
      <c r="CD177" s="50">
        <v>0</v>
      </c>
      <c r="CE177" s="50">
        <v>0</v>
      </c>
      <c r="CF177" s="52">
        <v>2.0209999999999999</v>
      </c>
      <c r="CG177" s="50">
        <v>0</v>
      </c>
      <c r="CH177" s="50">
        <v>0</v>
      </c>
      <c r="CI177" s="50">
        <v>0</v>
      </c>
      <c r="CJ177" s="54"/>
    </row>
    <row r="178" spans="1:88" ht="47.25" x14ac:dyDescent="0.25">
      <c r="A178" s="47" t="s">
        <v>685</v>
      </c>
      <c r="B178" s="69" t="s">
        <v>839</v>
      </c>
      <c r="C178" s="70" t="s">
        <v>712</v>
      </c>
      <c r="D178" s="50">
        <v>0</v>
      </c>
      <c r="E178" s="50">
        <v>0</v>
      </c>
      <c r="F178" s="50">
        <v>0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0</v>
      </c>
      <c r="N178" s="50">
        <v>0</v>
      </c>
      <c r="O178" s="50">
        <v>0</v>
      </c>
      <c r="P178" s="50">
        <v>0</v>
      </c>
      <c r="Q178" s="50">
        <v>0</v>
      </c>
      <c r="R178" s="50">
        <v>0</v>
      </c>
      <c r="S178" s="50">
        <v>0</v>
      </c>
      <c r="T178" s="50">
        <v>0</v>
      </c>
      <c r="U178" s="50">
        <v>0</v>
      </c>
      <c r="V178" s="50"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0</v>
      </c>
      <c r="AD178" s="50">
        <v>0</v>
      </c>
      <c r="AE178" s="50">
        <v>0</v>
      </c>
      <c r="AF178" s="50">
        <v>0</v>
      </c>
      <c r="AG178" s="50">
        <v>0</v>
      </c>
      <c r="AH178" s="50">
        <v>0</v>
      </c>
      <c r="AI178" s="50">
        <v>0</v>
      </c>
      <c r="AJ178" s="50">
        <v>0</v>
      </c>
      <c r="AK178" s="50">
        <v>0</v>
      </c>
      <c r="AL178" s="50">
        <v>0</v>
      </c>
      <c r="AM178" s="50"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>
        <v>0</v>
      </c>
      <c r="AZ178" s="50">
        <v>0</v>
      </c>
      <c r="BA178" s="50">
        <v>0</v>
      </c>
      <c r="BB178" s="50">
        <v>0</v>
      </c>
      <c r="BC178" s="50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0</v>
      </c>
      <c r="BI178" s="50">
        <v>0</v>
      </c>
      <c r="BJ178" s="50">
        <v>0</v>
      </c>
      <c r="BK178" s="50">
        <v>0</v>
      </c>
      <c r="BL178" s="50">
        <v>0</v>
      </c>
      <c r="BM178" s="50">
        <v>0</v>
      </c>
      <c r="BN178" s="50">
        <v>0</v>
      </c>
      <c r="BO178" s="50">
        <v>0</v>
      </c>
      <c r="BP178" s="50">
        <v>0</v>
      </c>
      <c r="BQ178" s="50">
        <v>0</v>
      </c>
      <c r="BR178" s="50">
        <v>0</v>
      </c>
      <c r="BS178" s="50">
        <v>0</v>
      </c>
      <c r="BT178" s="50">
        <v>0</v>
      </c>
      <c r="BU178" s="50">
        <v>0</v>
      </c>
      <c r="BV178" s="53">
        <v>4</v>
      </c>
      <c r="BW178" s="50">
        <v>0</v>
      </c>
      <c r="BX178" s="50">
        <v>0</v>
      </c>
      <c r="BY178" s="50">
        <v>1.3</v>
      </c>
      <c r="BZ178" s="50">
        <v>0</v>
      </c>
      <c r="CA178" s="50">
        <v>0</v>
      </c>
      <c r="CB178" s="50">
        <v>0</v>
      </c>
      <c r="CC178" s="53">
        <v>4</v>
      </c>
      <c r="CD178" s="50">
        <v>0</v>
      </c>
      <c r="CE178" s="50">
        <v>0</v>
      </c>
      <c r="CF178" s="52">
        <v>0.41499999999999998</v>
      </c>
      <c r="CG178" s="50">
        <v>0</v>
      </c>
      <c r="CH178" s="50">
        <v>0</v>
      </c>
      <c r="CI178" s="50">
        <v>0</v>
      </c>
      <c r="CJ178" s="54"/>
    </row>
    <row r="179" spans="1:88" ht="47.25" x14ac:dyDescent="0.25">
      <c r="A179" s="47" t="s">
        <v>686</v>
      </c>
      <c r="B179" s="69" t="s">
        <v>713</v>
      </c>
      <c r="C179" s="70" t="s">
        <v>714</v>
      </c>
      <c r="D179" s="50">
        <v>0</v>
      </c>
      <c r="E179" s="50">
        <v>0</v>
      </c>
      <c r="F179" s="50">
        <v>0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0</v>
      </c>
      <c r="U179" s="50">
        <v>0</v>
      </c>
      <c r="V179" s="50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>
        <v>0</v>
      </c>
      <c r="AK179" s="50">
        <v>0</v>
      </c>
      <c r="AL179" s="50">
        <v>0</v>
      </c>
      <c r="AM179" s="50"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>
        <v>0</v>
      </c>
      <c r="AZ179" s="50">
        <v>0</v>
      </c>
      <c r="BA179" s="50">
        <v>0</v>
      </c>
      <c r="BB179" s="50">
        <v>0</v>
      </c>
      <c r="BC179" s="50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>
        <v>0</v>
      </c>
      <c r="BL179" s="50">
        <v>0</v>
      </c>
      <c r="BM179" s="50">
        <v>0</v>
      </c>
      <c r="BN179" s="50">
        <v>0</v>
      </c>
      <c r="BO179" s="50">
        <v>0</v>
      </c>
      <c r="BP179" s="50">
        <v>0</v>
      </c>
      <c r="BQ179" s="50">
        <v>0</v>
      </c>
      <c r="BR179" s="50">
        <v>0</v>
      </c>
      <c r="BS179" s="50">
        <v>0</v>
      </c>
      <c r="BT179" s="50">
        <v>0</v>
      </c>
      <c r="BU179" s="50">
        <v>0</v>
      </c>
      <c r="BV179" s="53">
        <v>4</v>
      </c>
      <c r="BW179" s="50">
        <v>0</v>
      </c>
      <c r="BX179" s="50">
        <v>0</v>
      </c>
      <c r="BY179" s="50">
        <v>0.97</v>
      </c>
      <c r="BZ179" s="50">
        <v>0</v>
      </c>
      <c r="CA179" s="50">
        <v>0</v>
      </c>
      <c r="CB179" s="50">
        <v>0</v>
      </c>
      <c r="CC179" s="53">
        <v>4</v>
      </c>
      <c r="CD179" s="50">
        <v>0</v>
      </c>
      <c r="CE179" s="50">
        <v>0</v>
      </c>
      <c r="CF179" s="52">
        <v>0.93700000000000006</v>
      </c>
      <c r="CG179" s="50">
        <v>0</v>
      </c>
      <c r="CH179" s="50">
        <v>0</v>
      </c>
      <c r="CI179" s="50">
        <v>0</v>
      </c>
      <c r="CJ179" s="54"/>
    </row>
    <row r="180" spans="1:88" ht="47.25" x14ac:dyDescent="0.25">
      <c r="A180" s="47" t="s">
        <v>687</v>
      </c>
      <c r="B180" s="71" t="s">
        <v>715</v>
      </c>
      <c r="C180" s="70" t="s">
        <v>716</v>
      </c>
      <c r="D180" s="50">
        <v>0</v>
      </c>
      <c r="E180" s="50">
        <v>0</v>
      </c>
      <c r="F180" s="50">
        <v>0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0</v>
      </c>
      <c r="N180" s="50">
        <v>0</v>
      </c>
      <c r="O180" s="50">
        <v>0</v>
      </c>
      <c r="P180" s="50">
        <v>0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0">
        <v>0</v>
      </c>
      <c r="W180" s="50">
        <v>0</v>
      </c>
      <c r="X180" s="50">
        <v>0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>
        <v>0</v>
      </c>
      <c r="AK180" s="50">
        <v>0</v>
      </c>
      <c r="AL180" s="50">
        <v>0</v>
      </c>
      <c r="AM180" s="50"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>
        <v>0</v>
      </c>
      <c r="AZ180" s="50">
        <v>0</v>
      </c>
      <c r="BA180" s="50">
        <v>0</v>
      </c>
      <c r="BB180" s="50">
        <v>0</v>
      </c>
      <c r="BC180" s="50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>
        <v>0</v>
      </c>
      <c r="BL180" s="50">
        <v>0</v>
      </c>
      <c r="BM180" s="50">
        <v>0</v>
      </c>
      <c r="BN180" s="50">
        <v>0</v>
      </c>
      <c r="BO180" s="50">
        <v>0</v>
      </c>
      <c r="BP180" s="50">
        <v>0</v>
      </c>
      <c r="BQ180" s="50">
        <v>0</v>
      </c>
      <c r="BR180" s="50">
        <v>0</v>
      </c>
      <c r="BS180" s="50">
        <v>0</v>
      </c>
      <c r="BT180" s="50">
        <v>0</v>
      </c>
      <c r="BU180" s="50">
        <v>0</v>
      </c>
      <c r="BV180" s="53">
        <v>4</v>
      </c>
      <c r="BW180" s="50">
        <v>0</v>
      </c>
      <c r="BX180" s="50">
        <v>0</v>
      </c>
      <c r="BY180" s="50">
        <v>0.95</v>
      </c>
      <c r="BZ180" s="50">
        <v>0</v>
      </c>
      <c r="CA180" s="50">
        <v>0</v>
      </c>
      <c r="CB180" s="50">
        <v>0</v>
      </c>
      <c r="CC180" s="53">
        <v>4</v>
      </c>
      <c r="CD180" s="50">
        <v>0</v>
      </c>
      <c r="CE180" s="50">
        <v>0</v>
      </c>
      <c r="CF180" s="52">
        <v>0.96699999999999997</v>
      </c>
      <c r="CG180" s="50">
        <v>0</v>
      </c>
      <c r="CH180" s="50">
        <v>0</v>
      </c>
      <c r="CI180" s="50">
        <v>0</v>
      </c>
      <c r="CJ180" s="54"/>
    </row>
    <row r="181" spans="1:88" ht="47.25" x14ac:dyDescent="0.25">
      <c r="A181" s="47" t="s">
        <v>688</v>
      </c>
      <c r="B181" s="71" t="s">
        <v>717</v>
      </c>
      <c r="C181" s="70" t="s">
        <v>718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0">
        <v>0</v>
      </c>
      <c r="W181" s="50">
        <v>0</v>
      </c>
      <c r="X181" s="50"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>
        <v>0</v>
      </c>
      <c r="AK181" s="50">
        <v>0</v>
      </c>
      <c r="AL181" s="50">
        <v>0</v>
      </c>
      <c r="AM181" s="50"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>
        <v>0</v>
      </c>
      <c r="AZ181" s="50">
        <v>0</v>
      </c>
      <c r="BA181" s="50">
        <v>0</v>
      </c>
      <c r="BB181" s="50">
        <v>0</v>
      </c>
      <c r="BC181" s="50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>
        <v>0</v>
      </c>
      <c r="BL181" s="50">
        <v>0</v>
      </c>
      <c r="BM181" s="50">
        <v>0</v>
      </c>
      <c r="BN181" s="50">
        <v>0</v>
      </c>
      <c r="BO181" s="50">
        <v>0</v>
      </c>
      <c r="BP181" s="50">
        <v>0</v>
      </c>
      <c r="BQ181" s="50">
        <v>0</v>
      </c>
      <c r="BR181" s="50">
        <v>0</v>
      </c>
      <c r="BS181" s="50">
        <v>0</v>
      </c>
      <c r="BT181" s="50">
        <v>0</v>
      </c>
      <c r="BU181" s="50">
        <v>0</v>
      </c>
      <c r="BV181" s="53">
        <v>4</v>
      </c>
      <c r="BW181" s="50">
        <v>0</v>
      </c>
      <c r="BX181" s="50">
        <v>0</v>
      </c>
      <c r="BY181" s="52">
        <v>0.99299999999999999</v>
      </c>
      <c r="BZ181" s="50">
        <v>0</v>
      </c>
      <c r="CA181" s="50">
        <v>0</v>
      </c>
      <c r="CB181" s="50">
        <v>0</v>
      </c>
      <c r="CC181" s="53">
        <v>4</v>
      </c>
      <c r="CD181" s="50">
        <v>0</v>
      </c>
      <c r="CE181" s="50">
        <v>0</v>
      </c>
      <c r="CF181" s="52">
        <v>0.995</v>
      </c>
      <c r="CG181" s="50">
        <v>0</v>
      </c>
      <c r="CH181" s="50">
        <v>0</v>
      </c>
      <c r="CI181" s="50">
        <v>0</v>
      </c>
      <c r="CJ181" s="54"/>
    </row>
    <row r="182" spans="1:88" ht="47.25" x14ac:dyDescent="0.25">
      <c r="A182" s="47" t="s">
        <v>689</v>
      </c>
      <c r="B182" s="73" t="s">
        <v>719</v>
      </c>
      <c r="C182" s="70" t="s">
        <v>720</v>
      </c>
      <c r="D182" s="50">
        <v>0</v>
      </c>
      <c r="E182" s="50">
        <v>0</v>
      </c>
      <c r="F182" s="50">
        <v>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0</v>
      </c>
      <c r="N182" s="50">
        <v>0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0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>
        <v>0</v>
      </c>
      <c r="AK182" s="50">
        <v>0</v>
      </c>
      <c r="AL182" s="50">
        <v>0</v>
      </c>
      <c r="AM182" s="50"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>
        <v>0</v>
      </c>
      <c r="AZ182" s="50">
        <v>0</v>
      </c>
      <c r="BA182" s="50">
        <v>0</v>
      </c>
      <c r="BB182" s="50">
        <v>0</v>
      </c>
      <c r="BC182" s="50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>
        <v>0</v>
      </c>
      <c r="BL182" s="50">
        <v>0</v>
      </c>
      <c r="BM182" s="50">
        <v>0</v>
      </c>
      <c r="BN182" s="50">
        <v>0</v>
      </c>
      <c r="BO182" s="50">
        <v>0</v>
      </c>
      <c r="BP182" s="50">
        <v>0</v>
      </c>
      <c r="BQ182" s="50">
        <v>0</v>
      </c>
      <c r="BR182" s="50">
        <v>0</v>
      </c>
      <c r="BS182" s="50">
        <v>0</v>
      </c>
      <c r="BT182" s="50">
        <v>0</v>
      </c>
      <c r="BU182" s="50">
        <v>0</v>
      </c>
      <c r="BV182" s="53">
        <v>4</v>
      </c>
      <c r="BW182" s="50">
        <v>0</v>
      </c>
      <c r="BX182" s="50">
        <v>0</v>
      </c>
      <c r="BY182" s="52">
        <v>0.38600000000000001</v>
      </c>
      <c r="BZ182" s="50">
        <v>0</v>
      </c>
      <c r="CA182" s="50">
        <v>0</v>
      </c>
      <c r="CB182" s="50">
        <v>0</v>
      </c>
      <c r="CC182" s="53">
        <v>4</v>
      </c>
      <c r="CD182" s="50">
        <v>0</v>
      </c>
      <c r="CE182" s="50">
        <v>0</v>
      </c>
      <c r="CF182" s="52">
        <v>0.38</v>
      </c>
      <c r="CG182" s="50">
        <v>0</v>
      </c>
      <c r="CH182" s="50">
        <v>0</v>
      </c>
      <c r="CI182" s="50">
        <v>0</v>
      </c>
      <c r="CJ182" s="54"/>
    </row>
    <row r="183" spans="1:88" ht="47.25" x14ac:dyDescent="0.25">
      <c r="A183" s="47" t="s">
        <v>690</v>
      </c>
      <c r="B183" s="74" t="s">
        <v>721</v>
      </c>
      <c r="C183" s="70" t="s">
        <v>722</v>
      </c>
      <c r="D183" s="50">
        <v>0</v>
      </c>
      <c r="E183" s="50">
        <v>0</v>
      </c>
      <c r="F183" s="50">
        <v>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>
        <v>0</v>
      </c>
      <c r="AK183" s="50">
        <v>0</v>
      </c>
      <c r="AL183" s="50">
        <v>0</v>
      </c>
      <c r="AM183" s="50"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>
        <v>0</v>
      </c>
      <c r="AZ183" s="50">
        <v>0</v>
      </c>
      <c r="BA183" s="50">
        <v>0</v>
      </c>
      <c r="BB183" s="50">
        <v>0</v>
      </c>
      <c r="BC183" s="50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0">
        <v>0</v>
      </c>
      <c r="BO183" s="50">
        <v>0</v>
      </c>
      <c r="BP183" s="50">
        <v>0</v>
      </c>
      <c r="BQ183" s="50">
        <v>0</v>
      </c>
      <c r="BR183" s="50">
        <v>0</v>
      </c>
      <c r="BS183" s="50">
        <v>0</v>
      </c>
      <c r="BT183" s="50">
        <v>0</v>
      </c>
      <c r="BU183" s="50">
        <v>0</v>
      </c>
      <c r="BV183" s="53">
        <v>4</v>
      </c>
      <c r="BW183" s="50">
        <v>0</v>
      </c>
      <c r="BX183" s="50">
        <v>0</v>
      </c>
      <c r="BY183" s="52">
        <v>1.085</v>
      </c>
      <c r="BZ183" s="50">
        <v>0</v>
      </c>
      <c r="CA183" s="50">
        <v>0</v>
      </c>
      <c r="CB183" s="50">
        <v>0</v>
      </c>
      <c r="CC183" s="53">
        <v>4</v>
      </c>
      <c r="CD183" s="50">
        <v>0</v>
      </c>
      <c r="CE183" s="50">
        <v>0</v>
      </c>
      <c r="CF183" s="52">
        <v>1.153</v>
      </c>
      <c r="CG183" s="50">
        <v>0</v>
      </c>
      <c r="CH183" s="50">
        <v>0</v>
      </c>
      <c r="CI183" s="50">
        <v>0</v>
      </c>
      <c r="CJ183" s="54"/>
    </row>
    <row r="184" spans="1:88" ht="47.25" x14ac:dyDescent="0.25">
      <c r="A184" s="47" t="s">
        <v>691</v>
      </c>
      <c r="B184" s="73" t="s">
        <v>723</v>
      </c>
      <c r="C184" s="70" t="s">
        <v>724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0">
        <v>0</v>
      </c>
      <c r="AG184" s="50">
        <v>0</v>
      </c>
      <c r="AH184" s="50">
        <v>0</v>
      </c>
      <c r="AI184" s="50">
        <v>0</v>
      </c>
      <c r="AJ184" s="50">
        <v>0</v>
      </c>
      <c r="AK184" s="50">
        <v>0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B184" s="50">
        <v>0</v>
      </c>
      <c r="BC184" s="50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0">
        <v>0</v>
      </c>
      <c r="BO184" s="50">
        <v>0</v>
      </c>
      <c r="BP184" s="50">
        <v>0</v>
      </c>
      <c r="BQ184" s="50">
        <v>0</v>
      </c>
      <c r="BR184" s="50">
        <v>0</v>
      </c>
      <c r="BS184" s="50">
        <v>0</v>
      </c>
      <c r="BT184" s="50">
        <v>0</v>
      </c>
      <c r="BU184" s="50">
        <v>0</v>
      </c>
      <c r="BV184" s="53">
        <v>4</v>
      </c>
      <c r="BW184" s="50">
        <v>0</v>
      </c>
      <c r="BX184" s="50">
        <v>0</v>
      </c>
      <c r="BY184" s="52">
        <v>1.952</v>
      </c>
      <c r="BZ184" s="50">
        <v>0</v>
      </c>
      <c r="CA184" s="50">
        <v>0</v>
      </c>
      <c r="CB184" s="50">
        <v>0</v>
      </c>
      <c r="CC184" s="53">
        <v>4</v>
      </c>
      <c r="CD184" s="50">
        <v>0</v>
      </c>
      <c r="CE184" s="50">
        <v>0</v>
      </c>
      <c r="CF184" s="52">
        <v>2.0019999999999998</v>
      </c>
      <c r="CG184" s="50">
        <v>0</v>
      </c>
      <c r="CH184" s="50">
        <v>0</v>
      </c>
      <c r="CI184" s="50">
        <v>0</v>
      </c>
      <c r="CJ184" s="54"/>
    </row>
    <row r="185" spans="1:88" ht="63" x14ac:dyDescent="0.25">
      <c r="A185" s="47" t="s">
        <v>692</v>
      </c>
      <c r="B185" s="75" t="s">
        <v>725</v>
      </c>
      <c r="C185" s="70" t="s">
        <v>726</v>
      </c>
      <c r="D185" s="50">
        <v>0</v>
      </c>
      <c r="E185" s="50">
        <v>0</v>
      </c>
      <c r="F185" s="50">
        <v>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0</v>
      </c>
      <c r="P185" s="50">
        <v>0</v>
      </c>
      <c r="Q185" s="50">
        <v>0</v>
      </c>
      <c r="R185" s="50">
        <v>0</v>
      </c>
      <c r="S185" s="50">
        <v>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>
        <v>0</v>
      </c>
      <c r="AK185" s="50">
        <v>0</v>
      </c>
      <c r="AL185" s="50">
        <v>0</v>
      </c>
      <c r="AM185" s="50"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0">
        <v>0</v>
      </c>
      <c r="AZ185" s="50">
        <v>0</v>
      </c>
      <c r="BA185" s="50">
        <v>0</v>
      </c>
      <c r="BB185" s="50">
        <v>0</v>
      </c>
      <c r="BC185" s="50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0">
        <v>0</v>
      </c>
      <c r="BO185" s="50">
        <v>0</v>
      </c>
      <c r="BP185" s="50">
        <v>0</v>
      </c>
      <c r="BQ185" s="50">
        <v>0</v>
      </c>
      <c r="BR185" s="50">
        <v>0</v>
      </c>
      <c r="BS185" s="50">
        <v>0</v>
      </c>
      <c r="BT185" s="50">
        <v>0</v>
      </c>
      <c r="BU185" s="50">
        <v>0</v>
      </c>
      <c r="BV185" s="53">
        <v>4</v>
      </c>
      <c r="BW185" s="50">
        <v>0</v>
      </c>
      <c r="BX185" s="50">
        <v>0</v>
      </c>
      <c r="BY185" s="50">
        <v>0</v>
      </c>
      <c r="BZ185" s="50">
        <v>0</v>
      </c>
      <c r="CA185" s="50">
        <v>0</v>
      </c>
      <c r="CB185" s="50">
        <v>0</v>
      </c>
      <c r="CC185" s="53">
        <v>4</v>
      </c>
      <c r="CD185" s="50">
        <v>0</v>
      </c>
      <c r="CE185" s="50">
        <v>0</v>
      </c>
      <c r="CF185" s="50">
        <v>0</v>
      </c>
      <c r="CG185" s="50">
        <v>0</v>
      </c>
      <c r="CH185" s="50">
        <v>0</v>
      </c>
      <c r="CI185" s="50">
        <v>0</v>
      </c>
      <c r="CJ185" s="54"/>
    </row>
    <row r="186" spans="1:88" ht="47.25" x14ac:dyDescent="0.25">
      <c r="A186" s="47" t="s">
        <v>693</v>
      </c>
      <c r="B186" s="71" t="s">
        <v>834</v>
      </c>
      <c r="C186" s="76" t="s">
        <v>727</v>
      </c>
      <c r="D186" s="50">
        <v>0</v>
      </c>
      <c r="E186" s="50">
        <v>0</v>
      </c>
      <c r="F186" s="50">
        <v>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0">
        <v>0</v>
      </c>
      <c r="P186" s="50">
        <v>0</v>
      </c>
      <c r="Q186" s="50">
        <v>0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0</v>
      </c>
      <c r="AJ186" s="50">
        <v>0</v>
      </c>
      <c r="AK186" s="50">
        <v>0</v>
      </c>
      <c r="AL186" s="50">
        <v>0</v>
      </c>
      <c r="AM186" s="50"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>
        <v>0</v>
      </c>
      <c r="AZ186" s="50">
        <v>0</v>
      </c>
      <c r="BA186" s="50">
        <v>0</v>
      </c>
      <c r="BB186" s="50">
        <v>0</v>
      </c>
      <c r="BC186" s="50">
        <v>0</v>
      </c>
      <c r="BD186" s="50">
        <v>0</v>
      </c>
      <c r="BE186" s="50">
        <v>0</v>
      </c>
      <c r="BF186" s="50">
        <v>0</v>
      </c>
      <c r="BG186" s="50">
        <v>0</v>
      </c>
      <c r="BH186" s="50">
        <v>0</v>
      </c>
      <c r="BI186" s="50">
        <v>0</v>
      </c>
      <c r="BJ186" s="50">
        <v>0</v>
      </c>
      <c r="BK186" s="50">
        <v>0</v>
      </c>
      <c r="BL186" s="50">
        <v>0</v>
      </c>
      <c r="BM186" s="50">
        <v>0</v>
      </c>
      <c r="BN186" s="50">
        <v>0</v>
      </c>
      <c r="BO186" s="50">
        <v>0</v>
      </c>
      <c r="BP186" s="50">
        <v>0</v>
      </c>
      <c r="BQ186" s="50">
        <v>0</v>
      </c>
      <c r="BR186" s="50">
        <v>0</v>
      </c>
      <c r="BS186" s="50">
        <v>0</v>
      </c>
      <c r="BT186" s="50">
        <v>0</v>
      </c>
      <c r="BU186" s="50">
        <v>0</v>
      </c>
      <c r="BV186" s="53">
        <v>4</v>
      </c>
      <c r="BW186" s="50">
        <v>0</v>
      </c>
      <c r="BX186" s="50">
        <v>0</v>
      </c>
      <c r="BY186" s="52">
        <v>0.217</v>
      </c>
      <c r="BZ186" s="50">
        <v>0</v>
      </c>
      <c r="CA186" s="50">
        <v>0</v>
      </c>
      <c r="CB186" s="50">
        <v>0</v>
      </c>
      <c r="CC186" s="53">
        <v>4</v>
      </c>
      <c r="CD186" s="50">
        <v>0</v>
      </c>
      <c r="CE186" s="50">
        <v>0</v>
      </c>
      <c r="CF186" s="52">
        <v>0.217</v>
      </c>
      <c r="CG186" s="50">
        <v>0</v>
      </c>
      <c r="CH186" s="50">
        <v>0</v>
      </c>
      <c r="CI186" s="50">
        <v>0</v>
      </c>
      <c r="CJ186" s="54"/>
    </row>
    <row r="187" spans="1:88" ht="47.25" x14ac:dyDescent="0.25">
      <c r="A187" s="47" t="s">
        <v>694</v>
      </c>
      <c r="B187" s="69" t="s">
        <v>835</v>
      </c>
      <c r="C187" s="70" t="s">
        <v>728</v>
      </c>
      <c r="D187" s="50">
        <v>0</v>
      </c>
      <c r="E187" s="50">
        <v>0</v>
      </c>
      <c r="F187" s="50">
        <v>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>
        <v>0</v>
      </c>
      <c r="AK187" s="50">
        <v>0</v>
      </c>
      <c r="AL187" s="50">
        <v>0</v>
      </c>
      <c r="AM187" s="50"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>
        <v>0</v>
      </c>
      <c r="AX187" s="50">
        <v>0</v>
      </c>
      <c r="AY187" s="50">
        <v>0</v>
      </c>
      <c r="AZ187" s="50">
        <v>0</v>
      </c>
      <c r="BA187" s="50">
        <v>0</v>
      </c>
      <c r="BB187" s="50">
        <v>0</v>
      </c>
      <c r="BC187" s="50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0</v>
      </c>
      <c r="BI187" s="50">
        <v>0</v>
      </c>
      <c r="BJ187" s="50">
        <v>0</v>
      </c>
      <c r="BK187" s="50">
        <v>0</v>
      </c>
      <c r="BL187" s="50">
        <v>0</v>
      </c>
      <c r="BM187" s="50">
        <v>0</v>
      </c>
      <c r="BN187" s="50">
        <v>0</v>
      </c>
      <c r="BO187" s="50">
        <v>0</v>
      </c>
      <c r="BP187" s="50">
        <v>0</v>
      </c>
      <c r="BQ187" s="50">
        <v>0</v>
      </c>
      <c r="BR187" s="50">
        <v>0</v>
      </c>
      <c r="BS187" s="50">
        <v>0</v>
      </c>
      <c r="BT187" s="50">
        <v>0</v>
      </c>
      <c r="BU187" s="50">
        <v>0</v>
      </c>
      <c r="BV187" s="53">
        <v>4</v>
      </c>
      <c r="BW187" s="50">
        <v>0</v>
      </c>
      <c r="BX187" s="50">
        <v>0</v>
      </c>
      <c r="BY187" s="52">
        <v>1.0620000000000001</v>
      </c>
      <c r="BZ187" s="50">
        <v>0</v>
      </c>
      <c r="CA187" s="50">
        <v>0</v>
      </c>
      <c r="CB187" s="50">
        <v>0</v>
      </c>
      <c r="CC187" s="53">
        <v>4</v>
      </c>
      <c r="CD187" s="50">
        <v>0</v>
      </c>
      <c r="CE187" s="50">
        <v>0</v>
      </c>
      <c r="CF187" s="52">
        <v>1.0620000000000001</v>
      </c>
      <c r="CG187" s="50">
        <v>0</v>
      </c>
      <c r="CH187" s="50">
        <v>0</v>
      </c>
      <c r="CI187" s="50">
        <v>0</v>
      </c>
      <c r="CJ187" s="54"/>
    </row>
    <row r="188" spans="1:88" ht="47.25" x14ac:dyDescent="0.25">
      <c r="A188" s="47" t="s">
        <v>695</v>
      </c>
      <c r="B188" s="75" t="s">
        <v>836</v>
      </c>
      <c r="C188" s="70" t="s">
        <v>729</v>
      </c>
      <c r="D188" s="50">
        <v>0</v>
      </c>
      <c r="E188" s="50">
        <v>0</v>
      </c>
      <c r="F188" s="50">
        <v>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0</v>
      </c>
      <c r="N188" s="50">
        <v>0</v>
      </c>
      <c r="O188" s="50">
        <v>0</v>
      </c>
      <c r="P188" s="50">
        <v>0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>
        <v>0</v>
      </c>
      <c r="AK188" s="50">
        <v>0</v>
      </c>
      <c r="AL188" s="50">
        <v>0</v>
      </c>
      <c r="AM188" s="50"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>
        <v>0</v>
      </c>
      <c r="AZ188" s="50">
        <v>0</v>
      </c>
      <c r="BA188" s="50">
        <v>0</v>
      </c>
      <c r="BB188" s="50">
        <v>0</v>
      </c>
      <c r="BC188" s="50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0</v>
      </c>
      <c r="BN188" s="50">
        <v>0</v>
      </c>
      <c r="BO188" s="50">
        <v>0</v>
      </c>
      <c r="BP188" s="50">
        <v>0</v>
      </c>
      <c r="BQ188" s="50">
        <v>0</v>
      </c>
      <c r="BR188" s="50">
        <v>0</v>
      </c>
      <c r="BS188" s="50">
        <v>0</v>
      </c>
      <c r="BT188" s="50">
        <v>0</v>
      </c>
      <c r="BU188" s="50">
        <v>0</v>
      </c>
      <c r="BV188" s="53">
        <v>4</v>
      </c>
      <c r="BW188" s="50">
        <v>0</v>
      </c>
      <c r="BX188" s="50">
        <v>0</v>
      </c>
      <c r="BY188" s="52">
        <v>0.77200000000000002</v>
      </c>
      <c r="BZ188" s="50">
        <v>0</v>
      </c>
      <c r="CA188" s="50">
        <v>0</v>
      </c>
      <c r="CB188" s="50">
        <v>0</v>
      </c>
      <c r="CC188" s="53">
        <v>4</v>
      </c>
      <c r="CD188" s="50">
        <v>0</v>
      </c>
      <c r="CE188" s="50">
        <v>0</v>
      </c>
      <c r="CF188" s="52">
        <v>0.77200000000000002</v>
      </c>
      <c r="CG188" s="50">
        <v>0</v>
      </c>
      <c r="CH188" s="50">
        <v>0</v>
      </c>
      <c r="CI188" s="50">
        <v>0</v>
      </c>
      <c r="CJ188" s="54"/>
    </row>
    <row r="189" spans="1:88" ht="47.25" x14ac:dyDescent="0.25">
      <c r="A189" s="47" t="s">
        <v>696</v>
      </c>
      <c r="B189" s="71" t="s">
        <v>730</v>
      </c>
      <c r="C189" s="70" t="s">
        <v>731</v>
      </c>
      <c r="D189" s="50">
        <v>0</v>
      </c>
      <c r="E189" s="50">
        <v>0</v>
      </c>
      <c r="F189" s="50">
        <v>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0">
        <v>0</v>
      </c>
      <c r="P189" s="50">
        <v>0</v>
      </c>
      <c r="Q189" s="50">
        <v>0</v>
      </c>
      <c r="R189" s="50">
        <v>0</v>
      </c>
      <c r="S189" s="50">
        <v>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>
        <v>0</v>
      </c>
      <c r="AK189" s="50">
        <v>0</v>
      </c>
      <c r="AL189" s="50">
        <v>0</v>
      </c>
      <c r="AM189" s="50"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>
        <v>0</v>
      </c>
      <c r="AZ189" s="50">
        <v>0</v>
      </c>
      <c r="BA189" s="50">
        <v>0</v>
      </c>
      <c r="BB189" s="50">
        <v>0</v>
      </c>
      <c r="BC189" s="50">
        <v>0</v>
      </c>
      <c r="BD189" s="50">
        <v>0</v>
      </c>
      <c r="BE189" s="50">
        <v>0</v>
      </c>
      <c r="BF189" s="50">
        <v>0</v>
      </c>
      <c r="BG189" s="50">
        <v>0</v>
      </c>
      <c r="BH189" s="50">
        <v>0</v>
      </c>
      <c r="BI189" s="50">
        <v>0</v>
      </c>
      <c r="BJ189" s="50">
        <v>0</v>
      </c>
      <c r="BK189" s="50">
        <v>0</v>
      </c>
      <c r="BL189" s="50">
        <v>0</v>
      </c>
      <c r="BM189" s="50">
        <v>0</v>
      </c>
      <c r="BN189" s="50">
        <v>0</v>
      </c>
      <c r="BO189" s="50">
        <v>0</v>
      </c>
      <c r="BP189" s="50">
        <v>0</v>
      </c>
      <c r="BQ189" s="50">
        <v>0</v>
      </c>
      <c r="BR189" s="50">
        <v>0</v>
      </c>
      <c r="BS189" s="50">
        <v>0</v>
      </c>
      <c r="BT189" s="50">
        <v>0</v>
      </c>
      <c r="BU189" s="50">
        <v>0</v>
      </c>
      <c r="BV189" s="53">
        <v>2</v>
      </c>
      <c r="BW189" s="50">
        <v>0</v>
      </c>
      <c r="BX189" s="50">
        <v>0</v>
      </c>
      <c r="BY189" s="52">
        <v>0.48299999999999998</v>
      </c>
      <c r="BZ189" s="50">
        <v>0</v>
      </c>
      <c r="CA189" s="50">
        <v>0</v>
      </c>
      <c r="CB189" s="50">
        <v>0</v>
      </c>
      <c r="CC189" s="53">
        <v>2</v>
      </c>
      <c r="CD189" s="50">
        <v>0</v>
      </c>
      <c r="CE189" s="50">
        <v>0</v>
      </c>
      <c r="CF189" s="52">
        <v>0.48299999999999998</v>
      </c>
      <c r="CG189" s="50">
        <v>0</v>
      </c>
      <c r="CH189" s="50">
        <v>0</v>
      </c>
      <c r="CI189" s="50">
        <v>0</v>
      </c>
      <c r="CJ189" s="54"/>
    </row>
    <row r="190" spans="1:88" ht="47.25" x14ac:dyDescent="0.25">
      <c r="A190" s="47" t="s">
        <v>697</v>
      </c>
      <c r="B190" s="75" t="s">
        <v>732</v>
      </c>
      <c r="C190" s="70" t="s">
        <v>733</v>
      </c>
      <c r="D190" s="50">
        <v>0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50">
        <v>0</v>
      </c>
      <c r="P190" s="50"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>
        <v>0</v>
      </c>
      <c r="AK190" s="50">
        <v>0</v>
      </c>
      <c r="AL190" s="50">
        <v>0</v>
      </c>
      <c r="AM190" s="50"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>
        <v>0</v>
      </c>
      <c r="AZ190" s="50">
        <v>0</v>
      </c>
      <c r="BA190" s="50">
        <v>0</v>
      </c>
      <c r="BB190" s="50">
        <v>0</v>
      </c>
      <c r="BC190" s="50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0">
        <v>0</v>
      </c>
      <c r="BO190" s="50">
        <v>0</v>
      </c>
      <c r="BP190" s="50">
        <v>0</v>
      </c>
      <c r="BQ190" s="50">
        <v>0</v>
      </c>
      <c r="BR190" s="50">
        <v>0</v>
      </c>
      <c r="BS190" s="50">
        <v>0</v>
      </c>
      <c r="BT190" s="50">
        <v>0</v>
      </c>
      <c r="BU190" s="50">
        <v>0</v>
      </c>
      <c r="BV190" s="53">
        <v>2</v>
      </c>
      <c r="BW190" s="50">
        <v>0</v>
      </c>
      <c r="BX190" s="50">
        <v>0</v>
      </c>
      <c r="BY190" s="52">
        <v>0.98499999999999999</v>
      </c>
      <c r="BZ190" s="50">
        <v>0</v>
      </c>
      <c r="CA190" s="50">
        <v>0</v>
      </c>
      <c r="CB190" s="50">
        <v>0</v>
      </c>
      <c r="CC190" s="53">
        <v>2</v>
      </c>
      <c r="CD190" s="50">
        <v>0</v>
      </c>
      <c r="CE190" s="50">
        <v>0</v>
      </c>
      <c r="CF190" s="52">
        <v>0.98499999999999999</v>
      </c>
      <c r="CG190" s="50">
        <v>0</v>
      </c>
      <c r="CH190" s="50">
        <v>0</v>
      </c>
      <c r="CI190" s="50">
        <v>0</v>
      </c>
      <c r="CJ190" s="54"/>
    </row>
    <row r="191" spans="1:88" ht="47.25" x14ac:dyDescent="0.25">
      <c r="A191" s="47" t="s">
        <v>698</v>
      </c>
      <c r="B191" s="71" t="s">
        <v>734</v>
      </c>
      <c r="C191" s="70" t="s">
        <v>735</v>
      </c>
      <c r="D191" s="50">
        <v>0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>
        <v>0</v>
      </c>
      <c r="AK191" s="50">
        <v>0</v>
      </c>
      <c r="AL191" s="50">
        <v>0</v>
      </c>
      <c r="AM191" s="50"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>
        <v>0</v>
      </c>
      <c r="AZ191" s="50">
        <v>0</v>
      </c>
      <c r="BA191" s="50">
        <v>0</v>
      </c>
      <c r="BB191" s="50">
        <v>0</v>
      </c>
      <c r="BC191" s="50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0">
        <v>0</v>
      </c>
      <c r="BO191" s="50">
        <v>0</v>
      </c>
      <c r="BP191" s="50">
        <v>0</v>
      </c>
      <c r="BQ191" s="50">
        <v>0</v>
      </c>
      <c r="BR191" s="50">
        <v>0</v>
      </c>
      <c r="BS191" s="50">
        <v>0</v>
      </c>
      <c r="BT191" s="50">
        <v>0</v>
      </c>
      <c r="BU191" s="50">
        <v>0</v>
      </c>
      <c r="BV191" s="53">
        <v>4</v>
      </c>
      <c r="BW191" s="50">
        <v>0</v>
      </c>
      <c r="BX191" s="50">
        <v>0</v>
      </c>
      <c r="BY191" s="52">
        <v>1.083</v>
      </c>
      <c r="BZ191" s="50">
        <v>0</v>
      </c>
      <c r="CA191" s="50">
        <v>0</v>
      </c>
      <c r="CB191" s="50">
        <v>0</v>
      </c>
      <c r="CC191" s="53">
        <v>4</v>
      </c>
      <c r="CD191" s="50">
        <v>0</v>
      </c>
      <c r="CE191" s="50">
        <v>0</v>
      </c>
      <c r="CF191" s="52">
        <v>1.111</v>
      </c>
      <c r="CG191" s="50">
        <v>0</v>
      </c>
      <c r="CH191" s="50">
        <v>0</v>
      </c>
      <c r="CI191" s="50">
        <v>0</v>
      </c>
      <c r="CJ191" s="54"/>
    </row>
    <row r="192" spans="1:88" ht="47.25" x14ac:dyDescent="0.25">
      <c r="A192" s="47" t="s">
        <v>699</v>
      </c>
      <c r="B192" s="71" t="s">
        <v>736</v>
      </c>
      <c r="C192" s="70" t="s">
        <v>737</v>
      </c>
      <c r="D192" s="50">
        <v>0</v>
      </c>
      <c r="E192" s="50">
        <v>0</v>
      </c>
      <c r="F192" s="50">
        <v>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50">
        <v>0</v>
      </c>
      <c r="O192" s="50">
        <v>0</v>
      </c>
      <c r="P192" s="50">
        <v>0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0">
        <v>0</v>
      </c>
      <c r="AK192" s="50">
        <v>0</v>
      </c>
      <c r="AL192" s="50">
        <v>0</v>
      </c>
      <c r="AM192" s="50"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>
        <v>0</v>
      </c>
      <c r="AZ192" s="50">
        <v>0</v>
      </c>
      <c r="BA192" s="50">
        <v>0</v>
      </c>
      <c r="BB192" s="50">
        <v>0</v>
      </c>
      <c r="BC192" s="50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0">
        <v>0</v>
      </c>
      <c r="BO192" s="50">
        <v>0</v>
      </c>
      <c r="BP192" s="50">
        <v>0</v>
      </c>
      <c r="BQ192" s="50">
        <v>0</v>
      </c>
      <c r="BR192" s="50">
        <v>0</v>
      </c>
      <c r="BS192" s="50">
        <v>0</v>
      </c>
      <c r="BT192" s="50">
        <v>0</v>
      </c>
      <c r="BU192" s="50">
        <v>0</v>
      </c>
      <c r="BV192" s="53">
        <v>4</v>
      </c>
      <c r="BW192" s="50">
        <v>0</v>
      </c>
      <c r="BX192" s="50">
        <v>0</v>
      </c>
      <c r="BY192" s="52">
        <v>1.1619999999999999</v>
      </c>
      <c r="BZ192" s="50">
        <v>0</v>
      </c>
      <c r="CA192" s="50">
        <v>0</v>
      </c>
      <c r="CB192" s="50">
        <v>0</v>
      </c>
      <c r="CC192" s="53">
        <v>4</v>
      </c>
      <c r="CD192" s="50">
        <v>0</v>
      </c>
      <c r="CE192" s="50">
        <v>0</v>
      </c>
      <c r="CF192" s="52">
        <v>1.1120000000000001</v>
      </c>
      <c r="CG192" s="50">
        <v>0</v>
      </c>
      <c r="CH192" s="50">
        <v>0</v>
      </c>
      <c r="CI192" s="50">
        <v>0</v>
      </c>
      <c r="CJ192" s="54"/>
    </row>
    <row r="193" spans="1:90" ht="31.5" x14ac:dyDescent="0.25">
      <c r="A193" s="47" t="s">
        <v>470</v>
      </c>
      <c r="B193" s="48" t="s">
        <v>471</v>
      </c>
      <c r="C193" s="49" t="s">
        <v>222</v>
      </c>
      <c r="D193" s="50">
        <v>0</v>
      </c>
      <c r="E193" s="50">
        <v>0</v>
      </c>
      <c r="F193" s="50">
        <v>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0</v>
      </c>
      <c r="O193" s="50">
        <v>0</v>
      </c>
      <c r="P193" s="50">
        <v>0</v>
      </c>
      <c r="Q193" s="50">
        <v>0</v>
      </c>
      <c r="R193" s="50">
        <v>0</v>
      </c>
      <c r="S193" s="56"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50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56">
        <v>0</v>
      </c>
      <c r="AF193" s="50">
        <v>0</v>
      </c>
      <c r="AG193" s="56">
        <v>0</v>
      </c>
      <c r="AH193" s="50">
        <v>0</v>
      </c>
      <c r="AI193" s="56">
        <v>0</v>
      </c>
      <c r="AJ193" s="50">
        <v>0</v>
      </c>
      <c r="AK193" s="56">
        <v>0</v>
      </c>
      <c r="AL193" s="56">
        <v>0</v>
      </c>
      <c r="AM193" s="50">
        <v>0</v>
      </c>
      <c r="AN193" s="56">
        <v>0</v>
      </c>
      <c r="AO193" s="50">
        <v>0</v>
      </c>
      <c r="AP193" s="56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>
        <v>0</v>
      </c>
      <c r="AZ193" s="50">
        <v>0</v>
      </c>
      <c r="BA193" s="50">
        <v>0</v>
      </c>
      <c r="BB193" s="50">
        <v>0</v>
      </c>
      <c r="BC193" s="50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0">
        <v>0</v>
      </c>
      <c r="BO193" s="50">
        <v>0</v>
      </c>
      <c r="BP193" s="50">
        <v>0</v>
      </c>
      <c r="BQ193" s="50">
        <v>0</v>
      </c>
      <c r="BR193" s="50">
        <v>0</v>
      </c>
      <c r="BS193" s="50">
        <v>0</v>
      </c>
      <c r="BT193" s="50">
        <v>0</v>
      </c>
      <c r="BU193" s="50">
        <v>0</v>
      </c>
      <c r="BV193" s="50">
        <v>0</v>
      </c>
      <c r="BW193" s="50">
        <v>0</v>
      </c>
      <c r="BX193" s="50">
        <v>0</v>
      </c>
      <c r="BY193" s="50">
        <v>0</v>
      </c>
      <c r="BZ193" s="50">
        <v>0</v>
      </c>
      <c r="CA193" s="50">
        <v>0</v>
      </c>
      <c r="CB193" s="50">
        <v>0</v>
      </c>
      <c r="CC193" s="50">
        <v>0</v>
      </c>
      <c r="CD193" s="50">
        <v>0</v>
      </c>
      <c r="CE193" s="50">
        <v>0</v>
      </c>
      <c r="CF193" s="50">
        <v>0</v>
      </c>
      <c r="CG193" s="50">
        <v>0</v>
      </c>
      <c r="CH193" s="50">
        <v>0</v>
      </c>
      <c r="CI193" s="50">
        <v>0</v>
      </c>
      <c r="CJ193" s="54"/>
    </row>
    <row r="194" spans="1:90" ht="31.5" x14ac:dyDescent="0.25">
      <c r="A194" s="47" t="s">
        <v>472</v>
      </c>
      <c r="B194" s="48" t="s">
        <v>473</v>
      </c>
      <c r="C194" s="49" t="s">
        <v>222</v>
      </c>
      <c r="D194" s="50">
        <v>0</v>
      </c>
      <c r="E194" s="50">
        <v>0</v>
      </c>
      <c r="F194" s="50">
        <v>0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50">
        <v>0</v>
      </c>
      <c r="P194" s="50">
        <v>0</v>
      </c>
      <c r="Q194" s="50">
        <v>0</v>
      </c>
      <c r="R194" s="50">
        <v>0</v>
      </c>
      <c r="S194" s="50">
        <v>0</v>
      </c>
      <c r="T194" s="50">
        <v>0</v>
      </c>
      <c r="U194" s="50">
        <v>0</v>
      </c>
      <c r="V194" s="50">
        <v>0</v>
      </c>
      <c r="W194" s="50">
        <v>605</v>
      </c>
      <c r="X194" s="56">
        <v>0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605</v>
      </c>
      <c r="AE194" s="56">
        <v>0</v>
      </c>
      <c r="AF194" s="50">
        <v>0</v>
      </c>
      <c r="AG194" s="50">
        <v>0</v>
      </c>
      <c r="AH194" s="50">
        <v>0</v>
      </c>
      <c r="AI194" s="50">
        <v>0</v>
      </c>
      <c r="AJ194" s="50">
        <v>0</v>
      </c>
      <c r="AK194" s="50">
        <v>521</v>
      </c>
      <c r="AL194" s="50">
        <v>0</v>
      </c>
      <c r="AM194" s="50">
        <v>4</v>
      </c>
      <c r="AN194" s="50">
        <v>0</v>
      </c>
      <c r="AO194" s="50">
        <v>0</v>
      </c>
      <c r="AP194" s="50">
        <v>0</v>
      </c>
      <c r="AQ194" s="50">
        <v>0</v>
      </c>
      <c r="AR194" s="50">
        <v>521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>
        <v>0</v>
      </c>
      <c r="AZ194" s="50">
        <v>0</v>
      </c>
      <c r="BA194" s="50">
        <v>0</v>
      </c>
      <c r="BB194" s="50">
        <v>0</v>
      </c>
      <c r="BC194" s="50">
        <v>0</v>
      </c>
      <c r="BD194" s="50">
        <v>0</v>
      </c>
      <c r="BE194" s="50">
        <v>0</v>
      </c>
      <c r="BF194" s="53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3">
        <v>1678</v>
      </c>
      <c r="BN194" s="50">
        <v>0</v>
      </c>
      <c r="BO194" s="50">
        <v>0</v>
      </c>
      <c r="BP194" s="50">
        <f>SUM(BP195,BP221,BP224,BP225,BP226,BP237,BP238,BP239,)</f>
        <v>0</v>
      </c>
      <c r="BQ194" s="50">
        <f t="shared" ref="BQ194:CI194" si="29">SUM(BQ195,BQ221,BQ224,BQ225,BQ226,BQ237,BQ238,BQ239,)</f>
        <v>0</v>
      </c>
      <c r="BR194" s="50">
        <f t="shared" si="29"/>
        <v>0</v>
      </c>
      <c r="BS194" s="50">
        <f t="shared" si="29"/>
        <v>0</v>
      </c>
      <c r="BT194" s="53">
        <f t="shared" si="29"/>
        <v>1866</v>
      </c>
      <c r="BU194" s="50">
        <f t="shared" si="29"/>
        <v>0</v>
      </c>
      <c r="BV194" s="50">
        <f t="shared" si="29"/>
        <v>0</v>
      </c>
      <c r="BW194" s="50">
        <f t="shared" si="29"/>
        <v>0</v>
      </c>
      <c r="BX194" s="50">
        <f t="shared" si="29"/>
        <v>0</v>
      </c>
      <c r="BY194" s="50">
        <f t="shared" si="29"/>
        <v>0</v>
      </c>
      <c r="BZ194" s="50">
        <f t="shared" si="29"/>
        <v>0</v>
      </c>
      <c r="CA194" s="53">
        <f t="shared" si="29"/>
        <v>1865</v>
      </c>
      <c r="CB194" s="50">
        <f t="shared" si="29"/>
        <v>0</v>
      </c>
      <c r="CC194" s="50">
        <f t="shared" si="29"/>
        <v>0</v>
      </c>
      <c r="CD194" s="50">
        <f t="shared" si="29"/>
        <v>0</v>
      </c>
      <c r="CE194" s="50">
        <f t="shared" si="29"/>
        <v>0</v>
      </c>
      <c r="CF194" s="50">
        <f t="shared" si="29"/>
        <v>0</v>
      </c>
      <c r="CG194" s="50">
        <f t="shared" si="29"/>
        <v>0</v>
      </c>
      <c r="CH194" s="50">
        <f t="shared" si="29"/>
        <v>2283</v>
      </c>
      <c r="CI194" s="50">
        <f t="shared" si="29"/>
        <v>0</v>
      </c>
      <c r="CJ194" s="54"/>
    </row>
    <row r="195" spans="1:90" ht="31.5" x14ac:dyDescent="0.25">
      <c r="A195" s="47" t="s">
        <v>474</v>
      </c>
      <c r="B195" s="48" t="s">
        <v>475</v>
      </c>
      <c r="C195" s="49" t="s">
        <v>222</v>
      </c>
      <c r="D195" s="50">
        <v>0</v>
      </c>
      <c r="E195" s="50">
        <v>0</v>
      </c>
      <c r="F195" s="50">
        <v>0</v>
      </c>
      <c r="G195" s="50">
        <v>0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0</v>
      </c>
      <c r="N195" s="50">
        <v>0</v>
      </c>
      <c r="O195" s="50">
        <v>0</v>
      </c>
      <c r="P195" s="50">
        <v>0</v>
      </c>
      <c r="Q195" s="50">
        <v>0</v>
      </c>
      <c r="R195" s="50">
        <v>0</v>
      </c>
      <c r="S195" s="50">
        <v>0</v>
      </c>
      <c r="T195" s="50">
        <v>0</v>
      </c>
      <c r="U195" s="50">
        <v>0</v>
      </c>
      <c r="V195" s="50">
        <v>0</v>
      </c>
      <c r="W195" s="50">
        <v>605</v>
      </c>
      <c r="X195" s="50"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605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>
        <v>0</v>
      </c>
      <c r="AK195" s="50">
        <v>520</v>
      </c>
      <c r="AL195" s="50">
        <v>0</v>
      </c>
      <c r="AM195" s="50"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520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>
        <v>0</v>
      </c>
      <c r="AZ195" s="50">
        <v>0</v>
      </c>
      <c r="BA195" s="50">
        <v>0</v>
      </c>
      <c r="BB195" s="50">
        <v>0</v>
      </c>
      <c r="BC195" s="50">
        <v>0</v>
      </c>
      <c r="BD195" s="50">
        <v>0</v>
      </c>
      <c r="BE195" s="50">
        <v>0</v>
      </c>
      <c r="BF195" s="50">
        <v>0</v>
      </c>
      <c r="BG195" s="50">
        <v>0</v>
      </c>
      <c r="BH195" s="50">
        <v>0</v>
      </c>
      <c r="BI195" s="50">
        <v>0</v>
      </c>
      <c r="BJ195" s="50">
        <v>0</v>
      </c>
      <c r="BK195" s="50">
        <v>0</v>
      </c>
      <c r="BL195" s="50">
        <v>0</v>
      </c>
      <c r="BM195" s="53">
        <v>1678</v>
      </c>
      <c r="BN195" s="50">
        <v>0</v>
      </c>
      <c r="BO195" s="50">
        <v>0</v>
      </c>
      <c r="BP195" s="50">
        <f>SUM(BP196:BP207)</f>
        <v>0</v>
      </c>
      <c r="BQ195" s="50">
        <f t="shared" ref="BQ195:CC195" si="30">SUM(BQ196:BQ207)</f>
        <v>0</v>
      </c>
      <c r="BR195" s="50">
        <f t="shared" si="30"/>
        <v>0</v>
      </c>
      <c r="BS195" s="50">
        <f t="shared" si="30"/>
        <v>0</v>
      </c>
      <c r="BT195" s="53">
        <f t="shared" si="30"/>
        <v>1866</v>
      </c>
      <c r="BU195" s="50">
        <f t="shared" si="30"/>
        <v>0</v>
      </c>
      <c r="BV195" s="50">
        <f t="shared" si="30"/>
        <v>0</v>
      </c>
      <c r="BW195" s="50">
        <f>SUM(BW196:BW220)</f>
        <v>0</v>
      </c>
      <c r="BX195" s="50">
        <f t="shared" ref="BX195:CB195" si="31">SUM(BX196:BX220)</f>
        <v>0</v>
      </c>
      <c r="BY195" s="50">
        <f t="shared" si="31"/>
        <v>0</v>
      </c>
      <c r="BZ195" s="50">
        <f t="shared" si="31"/>
        <v>0</v>
      </c>
      <c r="CA195" s="53">
        <f t="shared" si="31"/>
        <v>1864</v>
      </c>
      <c r="CB195" s="50">
        <f t="shared" si="31"/>
        <v>0</v>
      </c>
      <c r="CC195" s="50">
        <f t="shared" si="30"/>
        <v>0</v>
      </c>
      <c r="CD195" s="50">
        <f>SUM(CD196:CD220)</f>
        <v>0</v>
      </c>
      <c r="CE195" s="50">
        <f t="shared" ref="CE195:CI195" si="32">SUM(CE196:CE220)</f>
        <v>0</v>
      </c>
      <c r="CF195" s="50">
        <f t="shared" si="32"/>
        <v>0</v>
      </c>
      <c r="CG195" s="50">
        <f t="shared" si="32"/>
        <v>0</v>
      </c>
      <c r="CH195" s="50">
        <f t="shared" si="32"/>
        <v>2282</v>
      </c>
      <c r="CI195" s="50">
        <f t="shared" si="32"/>
        <v>0</v>
      </c>
      <c r="CJ195" s="54"/>
    </row>
    <row r="196" spans="1:90" ht="47.25" x14ac:dyDescent="0.25">
      <c r="A196" s="47" t="s">
        <v>128</v>
      </c>
      <c r="B196" s="48" t="s">
        <v>113</v>
      </c>
      <c r="C196" s="49" t="s">
        <v>476</v>
      </c>
      <c r="D196" s="50">
        <v>0</v>
      </c>
      <c r="E196" s="50">
        <v>0</v>
      </c>
      <c r="F196" s="50">
        <v>0</v>
      </c>
      <c r="G196" s="50">
        <v>0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0</v>
      </c>
      <c r="O196" s="50">
        <v>0</v>
      </c>
      <c r="P196" s="50">
        <v>0</v>
      </c>
      <c r="Q196" s="50">
        <v>0</v>
      </c>
      <c r="R196" s="65" t="s">
        <v>112</v>
      </c>
      <c r="S196" s="56">
        <v>0</v>
      </c>
      <c r="T196" s="56">
        <v>0</v>
      </c>
      <c r="U196" s="56">
        <v>0</v>
      </c>
      <c r="V196" s="56">
        <v>0</v>
      </c>
      <c r="W196" s="56">
        <v>605</v>
      </c>
      <c r="X196" s="56">
        <v>0</v>
      </c>
      <c r="Y196" s="65" t="s">
        <v>112</v>
      </c>
      <c r="Z196" s="56">
        <v>0</v>
      </c>
      <c r="AA196" s="56">
        <v>0</v>
      </c>
      <c r="AB196" s="56">
        <v>0</v>
      </c>
      <c r="AC196" s="56">
        <v>0</v>
      </c>
      <c r="AD196" s="56">
        <v>605</v>
      </c>
      <c r="AE196" s="56">
        <v>0</v>
      </c>
      <c r="AF196" s="56">
        <v>0</v>
      </c>
      <c r="AG196" s="56">
        <v>0</v>
      </c>
      <c r="AH196" s="56">
        <v>0</v>
      </c>
      <c r="AI196" s="56">
        <v>0</v>
      </c>
      <c r="AJ196" s="56">
        <v>0</v>
      </c>
      <c r="AK196" s="56">
        <v>0</v>
      </c>
      <c r="AL196" s="56">
        <v>0</v>
      </c>
      <c r="AM196" s="56">
        <v>0</v>
      </c>
      <c r="AN196" s="56">
        <v>0</v>
      </c>
      <c r="AO196" s="56">
        <v>0</v>
      </c>
      <c r="AP196" s="56">
        <v>0</v>
      </c>
      <c r="AQ196" s="56">
        <v>0</v>
      </c>
      <c r="AR196" s="56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>
        <v>0</v>
      </c>
      <c r="AZ196" s="50">
        <v>0</v>
      </c>
      <c r="BA196" s="50">
        <v>0</v>
      </c>
      <c r="BB196" s="50">
        <v>0</v>
      </c>
      <c r="BC196" s="50">
        <v>0</v>
      </c>
      <c r="BD196" s="50">
        <v>0</v>
      </c>
      <c r="BE196" s="50">
        <v>0</v>
      </c>
      <c r="BF196" s="50">
        <v>0</v>
      </c>
      <c r="BG196" s="50">
        <v>0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0">
        <v>0</v>
      </c>
      <c r="BO196" s="50">
        <v>0</v>
      </c>
      <c r="BP196" s="50">
        <v>0</v>
      </c>
      <c r="BQ196" s="50">
        <v>0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0</v>
      </c>
      <c r="BY196" s="50">
        <v>0</v>
      </c>
      <c r="BZ196" s="50">
        <v>0</v>
      </c>
      <c r="CA196" s="50">
        <v>0</v>
      </c>
      <c r="CB196" s="50">
        <v>0</v>
      </c>
      <c r="CC196" s="50"/>
      <c r="CD196" s="50">
        <v>0</v>
      </c>
      <c r="CE196" s="50">
        <v>0</v>
      </c>
      <c r="CF196" s="50">
        <v>0</v>
      </c>
      <c r="CG196" s="50">
        <v>0</v>
      </c>
      <c r="CH196" s="50">
        <v>0</v>
      </c>
      <c r="CI196" s="50">
        <v>0</v>
      </c>
      <c r="CJ196" s="54" t="s">
        <v>114</v>
      </c>
    </row>
    <row r="197" spans="1:90" ht="47.25" x14ac:dyDescent="0.25">
      <c r="A197" s="47" t="s">
        <v>107</v>
      </c>
      <c r="B197" s="48" t="s">
        <v>115</v>
      </c>
      <c r="C197" s="49" t="s">
        <v>477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0</v>
      </c>
      <c r="O197" s="50">
        <v>0</v>
      </c>
      <c r="P197" s="50">
        <v>0</v>
      </c>
      <c r="Q197" s="50">
        <v>0</v>
      </c>
      <c r="R197" s="56">
        <v>0</v>
      </c>
      <c r="S197" s="56"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56">
        <v>0</v>
      </c>
      <c r="Z197" s="56">
        <v>0</v>
      </c>
      <c r="AA197" s="56">
        <v>0</v>
      </c>
      <c r="AB197" s="56">
        <v>0</v>
      </c>
      <c r="AC197" s="56">
        <v>0</v>
      </c>
      <c r="AD197" s="56">
        <v>0</v>
      </c>
      <c r="AE197" s="56">
        <v>0</v>
      </c>
      <c r="AF197" s="56">
        <v>0</v>
      </c>
      <c r="AG197" s="56">
        <v>0</v>
      </c>
      <c r="AH197" s="56">
        <v>0</v>
      </c>
      <c r="AI197" s="56">
        <v>0</v>
      </c>
      <c r="AJ197" s="56">
        <v>0</v>
      </c>
      <c r="AK197" s="56">
        <v>520</v>
      </c>
      <c r="AL197" s="56">
        <v>0</v>
      </c>
      <c r="AM197" s="77" t="s">
        <v>123</v>
      </c>
      <c r="AN197" s="56">
        <v>0</v>
      </c>
      <c r="AO197" s="56">
        <v>0</v>
      </c>
      <c r="AP197" s="56">
        <v>0</v>
      </c>
      <c r="AQ197" s="56">
        <v>0</v>
      </c>
      <c r="AR197" s="77">
        <v>520</v>
      </c>
      <c r="AS197" s="50">
        <v>0</v>
      </c>
      <c r="AT197" s="56">
        <v>0</v>
      </c>
      <c r="AU197" s="56">
        <v>0</v>
      </c>
      <c r="AV197" s="56">
        <v>0</v>
      </c>
      <c r="AW197" s="56">
        <v>0</v>
      </c>
      <c r="AX197" s="56">
        <v>0</v>
      </c>
      <c r="AY197" s="56">
        <v>0</v>
      </c>
      <c r="AZ197" s="50">
        <v>0</v>
      </c>
      <c r="BA197" s="56">
        <v>0</v>
      </c>
      <c r="BB197" s="56">
        <v>0</v>
      </c>
      <c r="BC197" s="56">
        <v>0</v>
      </c>
      <c r="BD197" s="56">
        <v>0</v>
      </c>
      <c r="BE197" s="56">
        <v>0</v>
      </c>
      <c r="BF197" s="56">
        <v>0</v>
      </c>
      <c r="BG197" s="50">
        <v>0</v>
      </c>
      <c r="BH197" s="56">
        <v>0</v>
      </c>
      <c r="BI197" s="56">
        <v>0</v>
      </c>
      <c r="BJ197" s="56">
        <v>0</v>
      </c>
      <c r="BK197" s="56">
        <v>0</v>
      </c>
      <c r="BL197" s="56">
        <v>0</v>
      </c>
      <c r="BM197" s="56">
        <v>0</v>
      </c>
      <c r="BN197" s="50">
        <v>0</v>
      </c>
      <c r="BO197" s="56">
        <v>0</v>
      </c>
      <c r="BP197" s="56">
        <v>0</v>
      </c>
      <c r="BQ197" s="56">
        <v>0</v>
      </c>
      <c r="BR197" s="56">
        <v>0</v>
      </c>
      <c r="BS197" s="56">
        <v>0</v>
      </c>
      <c r="BT197" s="56">
        <v>0</v>
      </c>
      <c r="BU197" s="50">
        <v>0</v>
      </c>
      <c r="BV197" s="56">
        <v>0</v>
      </c>
      <c r="BW197" s="56">
        <v>0</v>
      </c>
      <c r="BX197" s="56">
        <v>0</v>
      </c>
      <c r="BY197" s="56">
        <v>0</v>
      </c>
      <c r="BZ197" s="56">
        <v>0</v>
      </c>
      <c r="CA197" s="56">
        <v>0</v>
      </c>
      <c r="CB197" s="50">
        <v>0</v>
      </c>
      <c r="CC197" s="56">
        <v>0</v>
      </c>
      <c r="CD197" s="56">
        <v>0</v>
      </c>
      <c r="CE197" s="56">
        <v>0</v>
      </c>
      <c r="CF197" s="56">
        <v>0</v>
      </c>
      <c r="CG197" s="56">
        <v>0</v>
      </c>
      <c r="CH197" s="56">
        <v>0</v>
      </c>
      <c r="CI197" s="50">
        <v>0</v>
      </c>
      <c r="CJ197" s="54" t="s">
        <v>114</v>
      </c>
      <c r="CK197" s="56"/>
      <c r="CL197" s="56"/>
    </row>
    <row r="198" spans="1:90" ht="47.25" x14ac:dyDescent="0.25">
      <c r="A198" s="47" t="s">
        <v>111</v>
      </c>
      <c r="B198" s="67" t="s">
        <v>478</v>
      </c>
      <c r="C198" s="68" t="s">
        <v>479</v>
      </c>
      <c r="D198" s="50">
        <v>0</v>
      </c>
      <c r="E198" s="50">
        <v>0</v>
      </c>
      <c r="F198" s="50">
        <v>0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0</v>
      </c>
      <c r="N198" s="50">
        <v>0</v>
      </c>
      <c r="O198" s="50">
        <v>0</v>
      </c>
      <c r="P198" s="50">
        <v>0</v>
      </c>
      <c r="Q198" s="50"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50">
        <v>0</v>
      </c>
      <c r="BA198" s="50">
        <v>0</v>
      </c>
      <c r="BB198" s="50">
        <v>0</v>
      </c>
      <c r="BC198" s="50">
        <v>0</v>
      </c>
      <c r="BD198" s="50">
        <v>0</v>
      </c>
      <c r="BE198" s="50">
        <v>0</v>
      </c>
      <c r="BF198" s="50">
        <v>0</v>
      </c>
      <c r="BG198" s="50">
        <v>0</v>
      </c>
      <c r="BH198" s="57">
        <v>4</v>
      </c>
      <c r="BI198" s="50">
        <v>0</v>
      </c>
      <c r="BJ198" s="50">
        <v>0</v>
      </c>
      <c r="BK198" s="50">
        <v>0</v>
      </c>
      <c r="BL198" s="50">
        <v>0</v>
      </c>
      <c r="BM198" s="57">
        <v>366</v>
      </c>
      <c r="BN198" s="50">
        <v>0</v>
      </c>
      <c r="BO198" s="57" t="s">
        <v>125</v>
      </c>
      <c r="BP198" s="50">
        <v>0</v>
      </c>
      <c r="BQ198" s="50">
        <v>0</v>
      </c>
      <c r="BR198" s="50">
        <v>0</v>
      </c>
      <c r="BS198" s="50">
        <v>0</v>
      </c>
      <c r="BT198" s="57">
        <v>441</v>
      </c>
      <c r="BU198" s="50">
        <v>0</v>
      </c>
      <c r="BV198" s="50">
        <v>0</v>
      </c>
      <c r="BW198" s="50">
        <v>0</v>
      </c>
      <c r="BX198" s="50">
        <v>0</v>
      </c>
      <c r="BY198" s="50">
        <v>0</v>
      </c>
      <c r="BZ198" s="50">
        <v>0</v>
      </c>
      <c r="CA198" s="50">
        <v>0</v>
      </c>
      <c r="CB198" s="50">
        <v>0</v>
      </c>
      <c r="CC198" s="50">
        <v>0</v>
      </c>
      <c r="CD198" s="50">
        <v>0</v>
      </c>
      <c r="CE198" s="50">
        <v>0</v>
      </c>
      <c r="CF198" s="50">
        <v>0</v>
      </c>
      <c r="CG198" s="50">
        <v>0</v>
      </c>
      <c r="CH198" s="50">
        <v>0</v>
      </c>
      <c r="CI198" s="50">
        <v>0</v>
      </c>
      <c r="CJ198" s="54"/>
      <c r="CK198" s="78"/>
      <c r="CL198" s="78"/>
    </row>
    <row r="199" spans="1:90" ht="47.25" x14ac:dyDescent="0.25">
      <c r="A199" s="47" t="s">
        <v>112</v>
      </c>
      <c r="B199" s="67" t="s">
        <v>480</v>
      </c>
      <c r="C199" s="68" t="s">
        <v>481</v>
      </c>
      <c r="D199" s="50">
        <v>0</v>
      </c>
      <c r="E199" s="50">
        <v>0</v>
      </c>
      <c r="F199" s="50">
        <v>0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0">
        <v>0</v>
      </c>
      <c r="P199" s="50">
        <v>0</v>
      </c>
      <c r="Q199" s="50">
        <v>0</v>
      </c>
      <c r="R199" s="50">
        <v>0</v>
      </c>
      <c r="S199" s="50">
        <v>0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>
        <v>0</v>
      </c>
      <c r="AK199" s="50">
        <v>0</v>
      </c>
      <c r="AL199" s="50">
        <v>0</v>
      </c>
      <c r="AM199" s="50"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>
        <v>0</v>
      </c>
      <c r="AZ199" s="50">
        <v>0</v>
      </c>
      <c r="BA199" s="50">
        <v>0</v>
      </c>
      <c r="BB199" s="50">
        <v>0</v>
      </c>
      <c r="BC199" s="50">
        <v>0</v>
      </c>
      <c r="BD199" s="50">
        <v>0</v>
      </c>
      <c r="BE199" s="50">
        <v>0</v>
      </c>
      <c r="BF199" s="50">
        <v>0</v>
      </c>
      <c r="BG199" s="50">
        <v>0</v>
      </c>
      <c r="BH199" s="57">
        <v>4</v>
      </c>
      <c r="BI199" s="50">
        <v>0</v>
      </c>
      <c r="BJ199" s="50">
        <v>0</v>
      </c>
      <c r="BK199" s="50">
        <v>0</v>
      </c>
      <c r="BL199" s="50">
        <v>0</v>
      </c>
      <c r="BM199" s="57">
        <v>310</v>
      </c>
      <c r="BN199" s="50">
        <v>0</v>
      </c>
      <c r="BO199" s="57" t="s">
        <v>125</v>
      </c>
      <c r="BP199" s="50">
        <v>0</v>
      </c>
      <c r="BQ199" s="50">
        <v>0</v>
      </c>
      <c r="BR199" s="50">
        <v>0</v>
      </c>
      <c r="BS199" s="50">
        <v>0</v>
      </c>
      <c r="BT199" s="57">
        <v>310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0">
        <v>0</v>
      </c>
      <c r="CD199" s="50">
        <v>0</v>
      </c>
      <c r="CE199" s="50">
        <v>0</v>
      </c>
      <c r="CF199" s="50">
        <v>0</v>
      </c>
      <c r="CG199" s="50">
        <v>0</v>
      </c>
      <c r="CH199" s="50">
        <v>0</v>
      </c>
      <c r="CI199" s="50">
        <v>0</v>
      </c>
      <c r="CJ199" s="54"/>
      <c r="CK199" s="78"/>
      <c r="CL199" s="78"/>
    </row>
    <row r="200" spans="1:90" ht="47.25" x14ac:dyDescent="0.25">
      <c r="A200" s="47" t="s">
        <v>129</v>
      </c>
      <c r="B200" s="67" t="s">
        <v>482</v>
      </c>
      <c r="C200" s="68" t="s">
        <v>483</v>
      </c>
      <c r="D200" s="50">
        <v>0</v>
      </c>
      <c r="E200" s="50">
        <v>0</v>
      </c>
      <c r="F200" s="50">
        <v>0</v>
      </c>
      <c r="G200" s="50">
        <v>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50">
        <v>0</v>
      </c>
      <c r="P200" s="50">
        <v>0</v>
      </c>
      <c r="Q200" s="50">
        <v>0</v>
      </c>
      <c r="R200" s="50">
        <v>0</v>
      </c>
      <c r="S200" s="50">
        <v>0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>
        <v>0</v>
      </c>
      <c r="AK200" s="50">
        <v>0</v>
      </c>
      <c r="AL200" s="50">
        <v>0</v>
      </c>
      <c r="AM200" s="50"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>
        <v>0</v>
      </c>
      <c r="AZ200" s="50">
        <v>0</v>
      </c>
      <c r="BA200" s="50">
        <v>0</v>
      </c>
      <c r="BB200" s="50">
        <v>0</v>
      </c>
      <c r="BC200" s="50">
        <v>0</v>
      </c>
      <c r="BD200" s="50">
        <v>0</v>
      </c>
      <c r="BE200" s="50">
        <v>0</v>
      </c>
      <c r="BF200" s="50">
        <v>0</v>
      </c>
      <c r="BG200" s="50">
        <v>0</v>
      </c>
      <c r="BH200" s="57">
        <v>4</v>
      </c>
      <c r="BI200" s="50">
        <v>0</v>
      </c>
      <c r="BJ200" s="50">
        <v>0</v>
      </c>
      <c r="BK200" s="50">
        <v>0</v>
      </c>
      <c r="BL200" s="50">
        <v>0</v>
      </c>
      <c r="BM200" s="57">
        <v>115</v>
      </c>
      <c r="BN200" s="50">
        <v>0</v>
      </c>
      <c r="BO200" s="57" t="s">
        <v>125</v>
      </c>
      <c r="BP200" s="50">
        <v>0</v>
      </c>
      <c r="BQ200" s="50">
        <v>0</v>
      </c>
      <c r="BR200" s="50">
        <v>0</v>
      </c>
      <c r="BS200" s="50">
        <v>0</v>
      </c>
      <c r="BT200" s="57">
        <v>164</v>
      </c>
      <c r="BU200" s="50">
        <v>0</v>
      </c>
      <c r="BV200" s="50">
        <v>0</v>
      </c>
      <c r="BW200" s="50">
        <v>0</v>
      </c>
      <c r="BX200" s="50">
        <v>0</v>
      </c>
      <c r="BY200" s="50">
        <v>0</v>
      </c>
      <c r="BZ200" s="50">
        <v>0</v>
      </c>
      <c r="CA200" s="50">
        <v>0</v>
      </c>
      <c r="CB200" s="50">
        <v>0</v>
      </c>
      <c r="CC200" s="50">
        <v>0</v>
      </c>
      <c r="CD200" s="50">
        <v>0</v>
      </c>
      <c r="CE200" s="50">
        <v>0</v>
      </c>
      <c r="CF200" s="50">
        <v>0</v>
      </c>
      <c r="CG200" s="50">
        <v>0</v>
      </c>
      <c r="CH200" s="50">
        <v>0</v>
      </c>
      <c r="CI200" s="50">
        <v>0</v>
      </c>
      <c r="CJ200" s="54"/>
      <c r="CK200" s="78"/>
      <c r="CL200" s="78"/>
    </row>
    <row r="201" spans="1:90" ht="47.25" x14ac:dyDescent="0.25">
      <c r="A201" s="47" t="s">
        <v>105</v>
      </c>
      <c r="B201" s="67" t="s">
        <v>484</v>
      </c>
      <c r="C201" s="68" t="s">
        <v>485</v>
      </c>
      <c r="D201" s="50">
        <v>0</v>
      </c>
      <c r="E201" s="50">
        <v>0</v>
      </c>
      <c r="F201" s="50">
        <v>0</v>
      </c>
      <c r="G201" s="50">
        <v>0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v>0</v>
      </c>
      <c r="O201" s="50">
        <v>0</v>
      </c>
      <c r="P201" s="50">
        <v>0</v>
      </c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>
        <v>0</v>
      </c>
      <c r="AK201" s="50">
        <v>0</v>
      </c>
      <c r="AL201" s="50">
        <v>0</v>
      </c>
      <c r="AM201" s="50"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>
        <v>0</v>
      </c>
      <c r="AZ201" s="50">
        <v>0</v>
      </c>
      <c r="BA201" s="50">
        <v>0</v>
      </c>
      <c r="BB201" s="50">
        <v>0</v>
      </c>
      <c r="BC201" s="50">
        <v>0</v>
      </c>
      <c r="BD201" s="50">
        <v>0</v>
      </c>
      <c r="BE201" s="50">
        <v>0</v>
      </c>
      <c r="BF201" s="50">
        <v>0</v>
      </c>
      <c r="BG201" s="50">
        <v>0</v>
      </c>
      <c r="BH201" s="57">
        <v>4</v>
      </c>
      <c r="BI201" s="50">
        <v>0</v>
      </c>
      <c r="BJ201" s="50">
        <v>0</v>
      </c>
      <c r="BK201" s="50">
        <v>0</v>
      </c>
      <c r="BL201" s="50">
        <v>0</v>
      </c>
      <c r="BM201" s="57">
        <v>177</v>
      </c>
      <c r="BN201" s="50">
        <v>0</v>
      </c>
      <c r="BO201" s="57" t="s">
        <v>125</v>
      </c>
      <c r="BP201" s="50">
        <v>0</v>
      </c>
      <c r="BQ201" s="50">
        <v>0</v>
      </c>
      <c r="BR201" s="50">
        <v>0</v>
      </c>
      <c r="BS201" s="50">
        <v>0</v>
      </c>
      <c r="BT201" s="57">
        <v>160</v>
      </c>
      <c r="BU201" s="50">
        <v>0</v>
      </c>
      <c r="BV201" s="50">
        <v>0</v>
      </c>
      <c r="BW201" s="50">
        <v>0</v>
      </c>
      <c r="BX201" s="50">
        <v>0</v>
      </c>
      <c r="BY201" s="50">
        <v>0</v>
      </c>
      <c r="BZ201" s="50">
        <v>0</v>
      </c>
      <c r="CA201" s="50">
        <v>0</v>
      </c>
      <c r="CB201" s="50">
        <v>0</v>
      </c>
      <c r="CC201" s="50">
        <v>0</v>
      </c>
      <c r="CD201" s="50">
        <v>0</v>
      </c>
      <c r="CE201" s="50">
        <v>0</v>
      </c>
      <c r="CF201" s="50">
        <v>0</v>
      </c>
      <c r="CG201" s="50">
        <v>0</v>
      </c>
      <c r="CH201" s="50">
        <v>0</v>
      </c>
      <c r="CI201" s="50">
        <v>0</v>
      </c>
      <c r="CJ201" s="54"/>
      <c r="CK201" s="78"/>
      <c r="CL201" s="78"/>
    </row>
    <row r="202" spans="1:90" ht="47.25" x14ac:dyDescent="0.25">
      <c r="A202" s="47" t="s">
        <v>130</v>
      </c>
      <c r="B202" s="67" t="s">
        <v>486</v>
      </c>
      <c r="C202" s="68" t="s">
        <v>487</v>
      </c>
      <c r="D202" s="50">
        <v>0</v>
      </c>
      <c r="E202" s="50">
        <v>0</v>
      </c>
      <c r="F202" s="50">
        <v>0</v>
      </c>
      <c r="G202" s="50">
        <v>0</v>
      </c>
      <c r="H202" s="5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50">
        <v>0</v>
      </c>
      <c r="O202" s="50">
        <v>0</v>
      </c>
      <c r="P202" s="50">
        <v>0</v>
      </c>
      <c r="Q202" s="50">
        <v>0</v>
      </c>
      <c r="R202" s="50">
        <v>0</v>
      </c>
      <c r="S202" s="50">
        <v>0</v>
      </c>
      <c r="T202" s="50">
        <v>0</v>
      </c>
      <c r="U202" s="50">
        <v>0</v>
      </c>
      <c r="V202" s="50"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>
        <v>0</v>
      </c>
      <c r="AK202" s="50">
        <v>0</v>
      </c>
      <c r="AL202" s="50">
        <v>0</v>
      </c>
      <c r="AM202" s="50"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>
        <v>0</v>
      </c>
      <c r="AZ202" s="50">
        <v>0</v>
      </c>
      <c r="BA202" s="50">
        <v>0</v>
      </c>
      <c r="BB202" s="50">
        <v>0</v>
      </c>
      <c r="BC202" s="50">
        <v>0</v>
      </c>
      <c r="BD202" s="50">
        <v>0</v>
      </c>
      <c r="BE202" s="50">
        <v>0</v>
      </c>
      <c r="BF202" s="50">
        <v>0</v>
      </c>
      <c r="BG202" s="50">
        <v>0</v>
      </c>
      <c r="BH202" s="57">
        <v>4</v>
      </c>
      <c r="BI202" s="50">
        <v>0</v>
      </c>
      <c r="BJ202" s="50">
        <v>0</v>
      </c>
      <c r="BK202" s="50">
        <v>0</v>
      </c>
      <c r="BL202" s="50">
        <v>0</v>
      </c>
      <c r="BM202" s="57">
        <v>46</v>
      </c>
      <c r="BN202" s="50">
        <v>0</v>
      </c>
      <c r="BO202" s="57">
        <v>4</v>
      </c>
      <c r="BP202" s="50">
        <v>0</v>
      </c>
      <c r="BQ202" s="50">
        <v>0</v>
      </c>
      <c r="BR202" s="50">
        <v>0</v>
      </c>
      <c r="BS202" s="50">
        <v>0</v>
      </c>
      <c r="BT202" s="57">
        <v>54</v>
      </c>
      <c r="BU202" s="50">
        <v>0</v>
      </c>
      <c r="BV202" s="50">
        <v>0</v>
      </c>
      <c r="BW202" s="50">
        <v>0</v>
      </c>
      <c r="BX202" s="50">
        <v>0</v>
      </c>
      <c r="BY202" s="50">
        <v>0</v>
      </c>
      <c r="BZ202" s="50">
        <v>0</v>
      </c>
      <c r="CA202" s="50">
        <v>0</v>
      </c>
      <c r="CB202" s="50">
        <v>0</v>
      </c>
      <c r="CC202" s="50">
        <v>0</v>
      </c>
      <c r="CD202" s="50">
        <v>0</v>
      </c>
      <c r="CE202" s="50">
        <v>0</v>
      </c>
      <c r="CF202" s="50">
        <v>0</v>
      </c>
      <c r="CG202" s="50">
        <v>0</v>
      </c>
      <c r="CH202" s="50">
        <v>0</v>
      </c>
      <c r="CI202" s="50">
        <v>0</v>
      </c>
      <c r="CJ202" s="54"/>
      <c r="CK202" s="78"/>
      <c r="CL202" s="78"/>
    </row>
    <row r="203" spans="1:90" ht="47.25" x14ac:dyDescent="0.25">
      <c r="A203" s="47" t="s">
        <v>131</v>
      </c>
      <c r="B203" s="67" t="s">
        <v>488</v>
      </c>
      <c r="C203" s="68" t="s">
        <v>489</v>
      </c>
      <c r="D203" s="50">
        <v>0</v>
      </c>
      <c r="E203" s="50">
        <v>0</v>
      </c>
      <c r="F203" s="50">
        <v>0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0</v>
      </c>
      <c r="N203" s="50">
        <v>0</v>
      </c>
      <c r="O203" s="50">
        <v>0</v>
      </c>
      <c r="P203" s="50">
        <v>0</v>
      </c>
      <c r="Q203" s="50"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>
        <v>0</v>
      </c>
      <c r="AK203" s="50">
        <v>0</v>
      </c>
      <c r="AL203" s="50">
        <v>0</v>
      </c>
      <c r="AM203" s="50"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>
        <v>0</v>
      </c>
      <c r="AZ203" s="50">
        <v>0</v>
      </c>
      <c r="BA203" s="50">
        <v>0</v>
      </c>
      <c r="BB203" s="50">
        <v>0</v>
      </c>
      <c r="BC203" s="50">
        <v>0</v>
      </c>
      <c r="BD203" s="50">
        <v>0</v>
      </c>
      <c r="BE203" s="50">
        <v>0</v>
      </c>
      <c r="BF203" s="50">
        <v>0</v>
      </c>
      <c r="BG203" s="50">
        <v>0</v>
      </c>
      <c r="BH203" s="57">
        <v>4</v>
      </c>
      <c r="BI203" s="50">
        <v>0</v>
      </c>
      <c r="BJ203" s="50">
        <v>0</v>
      </c>
      <c r="BK203" s="50">
        <v>0</v>
      </c>
      <c r="BL203" s="50">
        <v>0</v>
      </c>
      <c r="BM203" s="57">
        <v>83</v>
      </c>
      <c r="BN203" s="50">
        <v>0</v>
      </c>
      <c r="BO203" s="57" t="s">
        <v>217</v>
      </c>
      <c r="BP203" s="50">
        <v>0</v>
      </c>
      <c r="BQ203" s="50">
        <v>0</v>
      </c>
      <c r="BR203" s="50">
        <v>0</v>
      </c>
      <c r="BS203" s="50">
        <v>0</v>
      </c>
      <c r="BT203" s="57">
        <v>142</v>
      </c>
      <c r="BU203" s="50">
        <v>0</v>
      </c>
      <c r="BV203" s="50">
        <v>0</v>
      </c>
      <c r="BW203" s="50">
        <v>0</v>
      </c>
      <c r="BX203" s="50">
        <v>0</v>
      </c>
      <c r="BY203" s="50">
        <v>0</v>
      </c>
      <c r="BZ203" s="50">
        <v>0</v>
      </c>
      <c r="CA203" s="50">
        <v>0</v>
      </c>
      <c r="CB203" s="50">
        <v>0</v>
      </c>
      <c r="CC203" s="50">
        <v>0</v>
      </c>
      <c r="CD203" s="50">
        <v>0</v>
      </c>
      <c r="CE203" s="50">
        <v>0</v>
      </c>
      <c r="CF203" s="50">
        <v>0</v>
      </c>
      <c r="CG203" s="50">
        <v>0</v>
      </c>
      <c r="CH203" s="50">
        <v>0</v>
      </c>
      <c r="CI203" s="50">
        <v>0</v>
      </c>
      <c r="CJ203" s="54"/>
      <c r="CK203" s="78"/>
      <c r="CL203" s="78"/>
    </row>
    <row r="204" spans="1:90" ht="47.25" x14ac:dyDescent="0.25">
      <c r="A204" s="47" t="s">
        <v>132</v>
      </c>
      <c r="B204" s="67" t="s">
        <v>490</v>
      </c>
      <c r="C204" s="68" t="s">
        <v>491</v>
      </c>
      <c r="D204" s="50">
        <v>0</v>
      </c>
      <c r="E204" s="50">
        <v>0</v>
      </c>
      <c r="F204" s="50">
        <v>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0</v>
      </c>
      <c r="N204" s="50">
        <v>0</v>
      </c>
      <c r="O204" s="50">
        <v>0</v>
      </c>
      <c r="P204" s="50">
        <v>0</v>
      </c>
      <c r="Q204" s="50"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>
        <v>0</v>
      </c>
      <c r="AK204" s="50">
        <v>0</v>
      </c>
      <c r="AL204" s="50">
        <v>0</v>
      </c>
      <c r="AM204" s="50"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>
        <v>0</v>
      </c>
      <c r="AZ204" s="50">
        <v>0</v>
      </c>
      <c r="BA204" s="50">
        <v>0</v>
      </c>
      <c r="BB204" s="50">
        <v>0</v>
      </c>
      <c r="BC204" s="50">
        <v>0</v>
      </c>
      <c r="BD204" s="50">
        <v>0</v>
      </c>
      <c r="BE204" s="50">
        <v>0</v>
      </c>
      <c r="BF204" s="50">
        <v>0</v>
      </c>
      <c r="BG204" s="50">
        <v>0</v>
      </c>
      <c r="BH204" s="57">
        <v>4</v>
      </c>
      <c r="BI204" s="50">
        <v>0</v>
      </c>
      <c r="BJ204" s="50">
        <v>0</v>
      </c>
      <c r="BK204" s="50">
        <v>0</v>
      </c>
      <c r="BL204" s="50">
        <v>0</v>
      </c>
      <c r="BM204" s="57">
        <v>39</v>
      </c>
      <c r="BN204" s="50">
        <v>0</v>
      </c>
      <c r="BO204" s="57" t="s">
        <v>125</v>
      </c>
      <c r="BP204" s="50">
        <v>0</v>
      </c>
      <c r="BQ204" s="50">
        <v>0</v>
      </c>
      <c r="BR204" s="50">
        <v>0</v>
      </c>
      <c r="BS204" s="50">
        <v>0</v>
      </c>
      <c r="BT204" s="57">
        <v>70</v>
      </c>
      <c r="BU204" s="50">
        <v>0</v>
      </c>
      <c r="BV204" s="50">
        <v>0</v>
      </c>
      <c r="BW204" s="50">
        <v>0</v>
      </c>
      <c r="BX204" s="50">
        <v>0</v>
      </c>
      <c r="BY204" s="50">
        <v>0</v>
      </c>
      <c r="BZ204" s="50">
        <v>0</v>
      </c>
      <c r="CA204" s="50">
        <v>0</v>
      </c>
      <c r="CB204" s="50">
        <v>0</v>
      </c>
      <c r="CC204" s="50">
        <v>0</v>
      </c>
      <c r="CD204" s="50">
        <v>0</v>
      </c>
      <c r="CE204" s="50">
        <v>0</v>
      </c>
      <c r="CF204" s="50">
        <v>0</v>
      </c>
      <c r="CG204" s="50">
        <v>0</v>
      </c>
      <c r="CH204" s="50">
        <v>0</v>
      </c>
      <c r="CI204" s="50">
        <v>0</v>
      </c>
      <c r="CJ204" s="54"/>
      <c r="CK204" s="78"/>
      <c r="CL204" s="78"/>
    </row>
    <row r="205" spans="1:90" ht="47.25" x14ac:dyDescent="0.25">
      <c r="A205" s="47" t="s">
        <v>133</v>
      </c>
      <c r="B205" s="67" t="s">
        <v>492</v>
      </c>
      <c r="C205" s="68" t="s">
        <v>493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>
        <v>0</v>
      </c>
      <c r="AK205" s="50">
        <v>0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B205" s="50">
        <v>0</v>
      </c>
      <c r="BC205" s="50">
        <v>0</v>
      </c>
      <c r="BD205" s="50">
        <v>0</v>
      </c>
      <c r="BE205" s="50">
        <v>0</v>
      </c>
      <c r="BF205" s="50">
        <v>0</v>
      </c>
      <c r="BG205" s="50">
        <v>0</v>
      </c>
      <c r="BH205" s="57">
        <v>4</v>
      </c>
      <c r="BI205" s="50">
        <v>0</v>
      </c>
      <c r="BJ205" s="50">
        <v>0</v>
      </c>
      <c r="BK205" s="50">
        <v>0</v>
      </c>
      <c r="BL205" s="50">
        <v>0</v>
      </c>
      <c r="BM205" s="57">
        <v>191</v>
      </c>
      <c r="BN205" s="50">
        <v>0</v>
      </c>
      <c r="BO205" s="57" t="s">
        <v>125</v>
      </c>
      <c r="BP205" s="50">
        <v>0</v>
      </c>
      <c r="BQ205" s="50">
        <v>0</v>
      </c>
      <c r="BR205" s="50">
        <v>0</v>
      </c>
      <c r="BS205" s="50">
        <v>0</v>
      </c>
      <c r="BT205" s="57">
        <v>152</v>
      </c>
      <c r="BU205" s="50">
        <v>0</v>
      </c>
      <c r="BV205" s="50">
        <v>0</v>
      </c>
      <c r="BW205" s="50">
        <v>0</v>
      </c>
      <c r="BX205" s="50">
        <v>0</v>
      </c>
      <c r="BY205" s="50">
        <v>0</v>
      </c>
      <c r="BZ205" s="50">
        <v>0</v>
      </c>
      <c r="CA205" s="50">
        <v>0</v>
      </c>
      <c r="CB205" s="50">
        <v>0</v>
      </c>
      <c r="CC205" s="50">
        <v>0</v>
      </c>
      <c r="CD205" s="50">
        <v>0</v>
      </c>
      <c r="CE205" s="50">
        <v>0</v>
      </c>
      <c r="CF205" s="50">
        <v>0</v>
      </c>
      <c r="CG205" s="50">
        <v>0</v>
      </c>
      <c r="CH205" s="50">
        <v>0</v>
      </c>
      <c r="CI205" s="50">
        <v>0</v>
      </c>
      <c r="CJ205" s="54"/>
      <c r="CK205" s="78"/>
      <c r="CL205" s="78"/>
    </row>
    <row r="206" spans="1:90" ht="47.25" x14ac:dyDescent="0.25">
      <c r="A206" s="47" t="s">
        <v>134</v>
      </c>
      <c r="B206" s="67" t="s">
        <v>494</v>
      </c>
      <c r="C206" s="68" t="s">
        <v>495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>
        <v>0</v>
      </c>
      <c r="AK206" s="50">
        <v>0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B206" s="50">
        <v>0</v>
      </c>
      <c r="BC206" s="50">
        <v>0</v>
      </c>
      <c r="BD206" s="50">
        <v>0</v>
      </c>
      <c r="BE206" s="50">
        <v>0</v>
      </c>
      <c r="BF206" s="50">
        <v>0</v>
      </c>
      <c r="BG206" s="50">
        <v>0</v>
      </c>
      <c r="BH206" s="57">
        <v>4</v>
      </c>
      <c r="BI206" s="50">
        <v>0</v>
      </c>
      <c r="BJ206" s="50">
        <v>0</v>
      </c>
      <c r="BK206" s="50">
        <v>0</v>
      </c>
      <c r="BL206" s="50">
        <v>0</v>
      </c>
      <c r="BM206" s="57">
        <v>51</v>
      </c>
      <c r="BN206" s="50">
        <v>0</v>
      </c>
      <c r="BO206" s="57" t="s">
        <v>125</v>
      </c>
      <c r="BP206" s="50">
        <v>0</v>
      </c>
      <c r="BQ206" s="50">
        <v>0</v>
      </c>
      <c r="BR206" s="50">
        <v>0</v>
      </c>
      <c r="BS206" s="50">
        <v>0</v>
      </c>
      <c r="BT206" s="57">
        <v>166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>
        <v>0</v>
      </c>
      <c r="CA206" s="50">
        <v>0</v>
      </c>
      <c r="CB206" s="50">
        <v>0</v>
      </c>
      <c r="CC206" s="50">
        <v>0</v>
      </c>
      <c r="CD206" s="50">
        <v>0</v>
      </c>
      <c r="CE206" s="50">
        <v>0</v>
      </c>
      <c r="CF206" s="50">
        <v>0</v>
      </c>
      <c r="CG206" s="50">
        <v>0</v>
      </c>
      <c r="CH206" s="50">
        <v>0</v>
      </c>
      <c r="CI206" s="50">
        <v>0</v>
      </c>
      <c r="CJ206" s="54"/>
      <c r="CK206" s="78"/>
      <c r="CL206" s="78"/>
    </row>
    <row r="207" spans="1:90" ht="47.25" x14ac:dyDescent="0.25">
      <c r="A207" s="47" t="s">
        <v>135</v>
      </c>
      <c r="B207" s="67" t="s">
        <v>496</v>
      </c>
      <c r="C207" s="68" t="s">
        <v>497</v>
      </c>
      <c r="D207" s="50">
        <v>0</v>
      </c>
      <c r="E207" s="50">
        <v>0</v>
      </c>
      <c r="F207" s="50">
        <v>0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0">
        <v>0</v>
      </c>
      <c r="P207" s="50">
        <v>0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>
        <v>0</v>
      </c>
      <c r="AK207" s="50">
        <v>0</v>
      </c>
      <c r="AL207" s="50">
        <v>0</v>
      </c>
      <c r="AM207" s="50"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>
        <v>0</v>
      </c>
      <c r="AZ207" s="50">
        <v>0</v>
      </c>
      <c r="BA207" s="50">
        <v>0</v>
      </c>
      <c r="BB207" s="50">
        <v>0</v>
      </c>
      <c r="BC207" s="50">
        <v>0</v>
      </c>
      <c r="BD207" s="50">
        <v>0</v>
      </c>
      <c r="BE207" s="50">
        <v>0</v>
      </c>
      <c r="BF207" s="50">
        <v>0</v>
      </c>
      <c r="BG207" s="50">
        <v>0</v>
      </c>
      <c r="BH207" s="57">
        <v>4</v>
      </c>
      <c r="BI207" s="50">
        <v>0</v>
      </c>
      <c r="BJ207" s="50">
        <v>0</v>
      </c>
      <c r="BK207" s="50">
        <v>0</v>
      </c>
      <c r="BL207" s="50">
        <v>0</v>
      </c>
      <c r="BM207" s="57">
        <v>300</v>
      </c>
      <c r="BN207" s="50">
        <v>0</v>
      </c>
      <c r="BO207" s="57" t="s">
        <v>125</v>
      </c>
      <c r="BP207" s="50">
        <v>0</v>
      </c>
      <c r="BQ207" s="50">
        <v>0</v>
      </c>
      <c r="BR207" s="50">
        <v>0</v>
      </c>
      <c r="BS207" s="50">
        <v>0</v>
      </c>
      <c r="BT207" s="57">
        <v>207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>
        <v>0</v>
      </c>
      <c r="CA207" s="50">
        <v>0</v>
      </c>
      <c r="CB207" s="50">
        <v>0</v>
      </c>
      <c r="CC207" s="50">
        <v>0</v>
      </c>
      <c r="CD207" s="50">
        <v>0</v>
      </c>
      <c r="CE207" s="50">
        <v>0</v>
      </c>
      <c r="CF207" s="50">
        <v>0</v>
      </c>
      <c r="CG207" s="50">
        <v>0</v>
      </c>
      <c r="CH207" s="50">
        <v>0</v>
      </c>
      <c r="CI207" s="50">
        <v>0</v>
      </c>
      <c r="CJ207" s="54"/>
      <c r="CK207" s="78"/>
      <c r="CL207" s="78"/>
    </row>
    <row r="208" spans="1:90" ht="63" x14ac:dyDescent="0.25">
      <c r="A208" s="47" t="s">
        <v>136</v>
      </c>
      <c r="B208" s="72" t="s">
        <v>738</v>
      </c>
      <c r="C208" s="70" t="s">
        <v>739</v>
      </c>
      <c r="D208" s="50">
        <v>0</v>
      </c>
      <c r="E208" s="50">
        <v>0</v>
      </c>
      <c r="F208" s="50">
        <v>0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v>0</v>
      </c>
      <c r="O208" s="50">
        <v>0</v>
      </c>
      <c r="P208" s="50">
        <v>0</v>
      </c>
      <c r="Q208" s="50">
        <v>0</v>
      </c>
      <c r="R208" s="50">
        <v>0</v>
      </c>
      <c r="S208" s="50">
        <v>0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>
        <v>0</v>
      </c>
      <c r="AK208" s="50">
        <v>0</v>
      </c>
      <c r="AL208" s="50">
        <v>0</v>
      </c>
      <c r="AM208" s="50"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>
        <v>0</v>
      </c>
      <c r="AZ208" s="50">
        <v>0</v>
      </c>
      <c r="BA208" s="50">
        <v>0</v>
      </c>
      <c r="BB208" s="50">
        <v>0</v>
      </c>
      <c r="BC208" s="50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>
        <v>0</v>
      </c>
      <c r="BL208" s="50">
        <v>0</v>
      </c>
      <c r="BM208" s="50">
        <v>0</v>
      </c>
      <c r="BN208" s="50">
        <v>0</v>
      </c>
      <c r="BO208" s="50">
        <v>0</v>
      </c>
      <c r="BP208" s="50">
        <v>0</v>
      </c>
      <c r="BQ208" s="50">
        <v>0</v>
      </c>
      <c r="BR208" s="50">
        <v>0</v>
      </c>
      <c r="BS208" s="50">
        <v>0</v>
      </c>
      <c r="BT208" s="50">
        <v>0</v>
      </c>
      <c r="BU208" s="50">
        <v>0</v>
      </c>
      <c r="BV208" s="53">
        <v>4</v>
      </c>
      <c r="BW208" s="50">
        <v>0</v>
      </c>
      <c r="BX208" s="50">
        <v>0</v>
      </c>
      <c r="BY208" s="50">
        <v>0</v>
      </c>
      <c r="BZ208" s="50">
        <v>0</v>
      </c>
      <c r="CA208" s="53">
        <v>23</v>
      </c>
      <c r="CB208" s="50">
        <v>0</v>
      </c>
      <c r="CC208" s="53">
        <v>4</v>
      </c>
      <c r="CD208" s="50">
        <v>0</v>
      </c>
      <c r="CE208" s="50">
        <v>0</v>
      </c>
      <c r="CF208" s="50">
        <v>0</v>
      </c>
      <c r="CG208" s="50">
        <v>0</v>
      </c>
      <c r="CH208" s="53">
        <v>41</v>
      </c>
      <c r="CI208" s="50">
        <v>0</v>
      </c>
      <c r="CJ208" s="54"/>
      <c r="CK208" s="78"/>
      <c r="CL208" s="78"/>
    </row>
    <row r="209" spans="1:90" ht="63" x14ac:dyDescent="0.25">
      <c r="A209" s="47" t="s">
        <v>137</v>
      </c>
      <c r="B209" s="72" t="s">
        <v>740</v>
      </c>
      <c r="C209" s="70" t="s">
        <v>741</v>
      </c>
      <c r="D209" s="50">
        <v>0</v>
      </c>
      <c r="E209" s="50">
        <v>0</v>
      </c>
      <c r="F209" s="50">
        <v>0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v>0</v>
      </c>
      <c r="O209" s="50">
        <v>0</v>
      </c>
      <c r="P209" s="50">
        <v>0</v>
      </c>
      <c r="Q209" s="50">
        <v>0</v>
      </c>
      <c r="R209" s="50">
        <v>0</v>
      </c>
      <c r="S209" s="50">
        <v>0</v>
      </c>
      <c r="T209" s="50">
        <v>0</v>
      </c>
      <c r="U209" s="50">
        <v>0</v>
      </c>
      <c r="V209" s="50"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>
        <v>0</v>
      </c>
      <c r="AI209" s="50">
        <v>0</v>
      </c>
      <c r="AJ209" s="50">
        <v>0</v>
      </c>
      <c r="AK209" s="50">
        <v>0</v>
      </c>
      <c r="AL209" s="50">
        <v>0</v>
      </c>
      <c r="AM209" s="50"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>
        <v>0</v>
      </c>
      <c r="AZ209" s="50">
        <v>0</v>
      </c>
      <c r="BA209" s="50">
        <v>0</v>
      </c>
      <c r="BB209" s="50">
        <v>0</v>
      </c>
      <c r="BC209" s="50">
        <v>0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>
        <v>0</v>
      </c>
      <c r="BL209" s="50">
        <v>0</v>
      </c>
      <c r="BM209" s="50">
        <v>0</v>
      </c>
      <c r="BN209" s="50">
        <v>0</v>
      </c>
      <c r="BO209" s="50">
        <v>0</v>
      </c>
      <c r="BP209" s="50">
        <v>0</v>
      </c>
      <c r="BQ209" s="50">
        <v>0</v>
      </c>
      <c r="BR209" s="50">
        <v>0</v>
      </c>
      <c r="BS209" s="50">
        <v>0</v>
      </c>
      <c r="BT209" s="50">
        <v>0</v>
      </c>
      <c r="BU209" s="50">
        <v>0</v>
      </c>
      <c r="BV209" s="53">
        <v>4</v>
      </c>
      <c r="BW209" s="50">
        <v>0</v>
      </c>
      <c r="BX209" s="50">
        <v>0</v>
      </c>
      <c r="BY209" s="50">
        <v>0</v>
      </c>
      <c r="BZ209" s="50">
        <v>0</v>
      </c>
      <c r="CA209" s="53">
        <v>454</v>
      </c>
      <c r="CB209" s="50">
        <v>0</v>
      </c>
      <c r="CC209" s="53">
        <v>4</v>
      </c>
      <c r="CD209" s="50">
        <v>0</v>
      </c>
      <c r="CE209" s="50">
        <v>0</v>
      </c>
      <c r="CF209" s="50">
        <v>0</v>
      </c>
      <c r="CG209" s="50">
        <v>0</v>
      </c>
      <c r="CH209" s="53">
        <v>458</v>
      </c>
      <c r="CI209" s="50">
        <v>0</v>
      </c>
      <c r="CJ209" s="54"/>
      <c r="CK209" s="78"/>
      <c r="CL209" s="78"/>
    </row>
    <row r="210" spans="1:90" ht="47.25" x14ac:dyDescent="0.25">
      <c r="A210" s="47" t="s">
        <v>138</v>
      </c>
      <c r="B210" s="71" t="s">
        <v>742</v>
      </c>
      <c r="C210" s="70" t="s">
        <v>743</v>
      </c>
      <c r="D210" s="50">
        <v>0</v>
      </c>
      <c r="E210" s="50">
        <v>0</v>
      </c>
      <c r="F210" s="50">
        <v>0</v>
      </c>
      <c r="G210" s="50">
        <v>0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0</v>
      </c>
      <c r="N210" s="50">
        <v>0</v>
      </c>
      <c r="O210" s="50">
        <v>0</v>
      </c>
      <c r="P210" s="50">
        <v>0</v>
      </c>
      <c r="Q210" s="50">
        <v>0</v>
      </c>
      <c r="R210" s="50">
        <v>0</v>
      </c>
      <c r="S210" s="50">
        <v>0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0</v>
      </c>
      <c r="AJ210" s="50">
        <v>0</v>
      </c>
      <c r="AK210" s="50">
        <v>0</v>
      </c>
      <c r="AL210" s="50">
        <v>0</v>
      </c>
      <c r="AM210" s="50"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0">
        <v>0</v>
      </c>
      <c r="AZ210" s="50">
        <v>0</v>
      </c>
      <c r="BA210" s="50">
        <v>0</v>
      </c>
      <c r="BB210" s="50">
        <v>0</v>
      </c>
      <c r="BC210" s="50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>
        <v>0</v>
      </c>
      <c r="BL210" s="50">
        <v>0</v>
      </c>
      <c r="BM210" s="50">
        <v>0</v>
      </c>
      <c r="BN210" s="50">
        <v>0</v>
      </c>
      <c r="BO210" s="50">
        <v>0</v>
      </c>
      <c r="BP210" s="50">
        <v>0</v>
      </c>
      <c r="BQ210" s="50">
        <v>0</v>
      </c>
      <c r="BR210" s="50">
        <v>0</v>
      </c>
      <c r="BS210" s="50">
        <v>0</v>
      </c>
      <c r="BT210" s="50">
        <v>0</v>
      </c>
      <c r="BU210" s="50">
        <v>0</v>
      </c>
      <c r="BV210" s="53">
        <v>4</v>
      </c>
      <c r="BW210" s="50">
        <v>0</v>
      </c>
      <c r="BX210" s="50">
        <v>0</v>
      </c>
      <c r="BY210" s="50">
        <v>0</v>
      </c>
      <c r="BZ210" s="50">
        <v>0</v>
      </c>
      <c r="CA210" s="53">
        <v>79</v>
      </c>
      <c r="CB210" s="50">
        <v>0</v>
      </c>
      <c r="CC210" s="53">
        <v>4</v>
      </c>
      <c r="CD210" s="50">
        <v>0</v>
      </c>
      <c r="CE210" s="50">
        <v>0</v>
      </c>
      <c r="CF210" s="50">
        <v>0</v>
      </c>
      <c r="CG210" s="50">
        <v>0</v>
      </c>
      <c r="CH210" s="53">
        <v>240</v>
      </c>
      <c r="CI210" s="50">
        <v>0</v>
      </c>
      <c r="CJ210" s="54"/>
      <c r="CK210" s="78"/>
      <c r="CL210" s="78"/>
    </row>
    <row r="211" spans="1:90" ht="47.25" x14ac:dyDescent="0.25">
      <c r="A211" s="47" t="s">
        <v>139</v>
      </c>
      <c r="B211" s="69" t="s">
        <v>744</v>
      </c>
      <c r="C211" s="70" t="s">
        <v>745</v>
      </c>
      <c r="D211" s="50">
        <v>0</v>
      </c>
      <c r="E211" s="50">
        <v>0</v>
      </c>
      <c r="F211" s="50">
        <v>0</v>
      </c>
      <c r="G211" s="50">
        <v>0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0</v>
      </c>
      <c r="N211" s="50">
        <v>0</v>
      </c>
      <c r="O211" s="50">
        <v>0</v>
      </c>
      <c r="P211" s="50">
        <v>0</v>
      </c>
      <c r="Q211" s="50">
        <v>0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>
        <v>0</v>
      </c>
      <c r="AK211" s="50">
        <v>0</v>
      </c>
      <c r="AL211" s="50">
        <v>0</v>
      </c>
      <c r="AM211" s="50"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0</v>
      </c>
      <c r="AY211" s="50">
        <v>0</v>
      </c>
      <c r="AZ211" s="50">
        <v>0</v>
      </c>
      <c r="BA211" s="50">
        <v>0</v>
      </c>
      <c r="BB211" s="50">
        <v>0</v>
      </c>
      <c r="BC211" s="50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>
        <v>0</v>
      </c>
      <c r="BL211" s="50">
        <v>0</v>
      </c>
      <c r="BM211" s="50">
        <v>0</v>
      </c>
      <c r="BN211" s="50">
        <v>0</v>
      </c>
      <c r="BO211" s="50">
        <v>0</v>
      </c>
      <c r="BP211" s="50">
        <v>0</v>
      </c>
      <c r="BQ211" s="50">
        <v>0</v>
      </c>
      <c r="BR211" s="50">
        <v>0</v>
      </c>
      <c r="BS211" s="50">
        <v>0</v>
      </c>
      <c r="BT211" s="50">
        <v>0</v>
      </c>
      <c r="BU211" s="50">
        <v>0</v>
      </c>
      <c r="BV211" s="53">
        <v>4</v>
      </c>
      <c r="BW211" s="50">
        <v>0</v>
      </c>
      <c r="BX211" s="50">
        <v>0</v>
      </c>
      <c r="BY211" s="50">
        <v>0</v>
      </c>
      <c r="BZ211" s="50">
        <v>0</v>
      </c>
      <c r="CA211" s="53">
        <v>22</v>
      </c>
      <c r="CB211" s="50">
        <v>0</v>
      </c>
      <c r="CC211" s="53">
        <v>4</v>
      </c>
      <c r="CD211" s="50">
        <v>0</v>
      </c>
      <c r="CE211" s="50">
        <v>0</v>
      </c>
      <c r="CF211" s="50">
        <v>0</v>
      </c>
      <c r="CG211" s="50">
        <v>0</v>
      </c>
      <c r="CH211" s="53">
        <v>37</v>
      </c>
      <c r="CI211" s="50">
        <v>0</v>
      </c>
      <c r="CJ211" s="54"/>
      <c r="CK211" s="78"/>
      <c r="CL211" s="78"/>
    </row>
    <row r="212" spans="1:90" ht="63" x14ac:dyDescent="0.25">
      <c r="A212" s="47" t="s">
        <v>140</v>
      </c>
      <c r="B212" s="72" t="s">
        <v>746</v>
      </c>
      <c r="C212" s="70" t="s">
        <v>747</v>
      </c>
      <c r="D212" s="50">
        <v>0</v>
      </c>
      <c r="E212" s="50">
        <v>0</v>
      </c>
      <c r="F212" s="50">
        <v>0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0</v>
      </c>
      <c r="O212" s="50">
        <v>0</v>
      </c>
      <c r="P212" s="50">
        <v>0</v>
      </c>
      <c r="Q212" s="50">
        <v>0</v>
      </c>
      <c r="R212" s="50">
        <v>0</v>
      </c>
      <c r="S212" s="50">
        <v>0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>
        <v>0</v>
      </c>
      <c r="AI212" s="50">
        <v>0</v>
      </c>
      <c r="AJ212" s="50">
        <v>0</v>
      </c>
      <c r="AK212" s="50">
        <v>0</v>
      </c>
      <c r="AL212" s="50">
        <v>0</v>
      </c>
      <c r="AM212" s="50">
        <v>0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0</v>
      </c>
      <c r="AX212" s="50">
        <v>0</v>
      </c>
      <c r="AY212" s="50">
        <v>0</v>
      </c>
      <c r="AZ212" s="50">
        <v>0</v>
      </c>
      <c r="BA212" s="50">
        <v>0</v>
      </c>
      <c r="BB212" s="50">
        <v>0</v>
      </c>
      <c r="BC212" s="50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>
        <v>0</v>
      </c>
      <c r="BL212" s="50">
        <v>0</v>
      </c>
      <c r="BM212" s="50">
        <v>0</v>
      </c>
      <c r="BN212" s="50">
        <v>0</v>
      </c>
      <c r="BO212" s="50">
        <v>0</v>
      </c>
      <c r="BP212" s="50">
        <v>0</v>
      </c>
      <c r="BQ212" s="50">
        <v>0</v>
      </c>
      <c r="BR212" s="50">
        <v>0</v>
      </c>
      <c r="BS212" s="50">
        <v>0</v>
      </c>
      <c r="BT212" s="50">
        <v>0</v>
      </c>
      <c r="BU212" s="50">
        <v>0</v>
      </c>
      <c r="BV212" s="53">
        <v>4</v>
      </c>
      <c r="BW212" s="50">
        <v>0</v>
      </c>
      <c r="BX212" s="50">
        <v>0</v>
      </c>
      <c r="BY212" s="50">
        <v>0</v>
      </c>
      <c r="BZ212" s="50">
        <v>0</v>
      </c>
      <c r="CA212" s="53">
        <v>46</v>
      </c>
      <c r="CB212" s="50">
        <v>0</v>
      </c>
      <c r="CC212" s="53">
        <v>4</v>
      </c>
      <c r="CD212" s="50">
        <v>0</v>
      </c>
      <c r="CE212" s="50">
        <v>0</v>
      </c>
      <c r="CF212" s="50">
        <v>0</v>
      </c>
      <c r="CG212" s="50">
        <v>0</v>
      </c>
      <c r="CH212" s="53">
        <v>52</v>
      </c>
      <c r="CI212" s="50">
        <v>0</v>
      </c>
      <c r="CJ212" s="54"/>
      <c r="CK212" s="78"/>
      <c r="CL212" s="78"/>
    </row>
    <row r="213" spans="1:90" ht="63" x14ac:dyDescent="0.25">
      <c r="A213" s="47" t="s">
        <v>141</v>
      </c>
      <c r="B213" s="75" t="s">
        <v>748</v>
      </c>
      <c r="C213" s="70" t="s">
        <v>749</v>
      </c>
      <c r="D213" s="50">
        <v>0</v>
      </c>
      <c r="E213" s="50">
        <v>0</v>
      </c>
      <c r="F213" s="50">
        <v>0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0">
        <v>0</v>
      </c>
      <c r="P213" s="50">
        <v>0</v>
      </c>
      <c r="Q213" s="50">
        <v>0</v>
      </c>
      <c r="R213" s="50">
        <v>0</v>
      </c>
      <c r="S213" s="50">
        <v>0</v>
      </c>
      <c r="T213" s="50">
        <v>0</v>
      </c>
      <c r="U213" s="50">
        <v>0</v>
      </c>
      <c r="V213" s="50">
        <v>0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>
        <v>0</v>
      </c>
      <c r="AK213" s="50">
        <v>0</v>
      </c>
      <c r="AL213" s="50">
        <v>0</v>
      </c>
      <c r="AM213" s="50"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>
        <v>0</v>
      </c>
      <c r="AZ213" s="50">
        <v>0</v>
      </c>
      <c r="BA213" s="50">
        <v>0</v>
      </c>
      <c r="BB213" s="50">
        <v>0</v>
      </c>
      <c r="BC213" s="50">
        <v>0</v>
      </c>
      <c r="BD213" s="50">
        <v>0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>
        <v>0</v>
      </c>
      <c r="BL213" s="50">
        <v>0</v>
      </c>
      <c r="BM213" s="50">
        <v>0</v>
      </c>
      <c r="BN213" s="50">
        <v>0</v>
      </c>
      <c r="BO213" s="50">
        <v>0</v>
      </c>
      <c r="BP213" s="50">
        <v>0</v>
      </c>
      <c r="BQ213" s="50">
        <v>0</v>
      </c>
      <c r="BR213" s="50">
        <v>0</v>
      </c>
      <c r="BS213" s="50">
        <v>0</v>
      </c>
      <c r="BT213" s="50">
        <v>0</v>
      </c>
      <c r="BU213" s="50">
        <v>0</v>
      </c>
      <c r="BV213" s="53">
        <v>4</v>
      </c>
      <c r="BW213" s="50">
        <v>0</v>
      </c>
      <c r="BX213" s="50">
        <v>0</v>
      </c>
      <c r="BY213" s="50">
        <v>0</v>
      </c>
      <c r="BZ213" s="50">
        <v>0</v>
      </c>
      <c r="CA213" s="53">
        <v>79</v>
      </c>
      <c r="CB213" s="50">
        <v>0</v>
      </c>
      <c r="CC213" s="53">
        <v>4</v>
      </c>
      <c r="CD213" s="50">
        <v>0</v>
      </c>
      <c r="CE213" s="50">
        <v>0</v>
      </c>
      <c r="CF213" s="50">
        <v>0</v>
      </c>
      <c r="CG213" s="50">
        <v>0</v>
      </c>
      <c r="CH213" s="53">
        <v>117</v>
      </c>
      <c r="CI213" s="50">
        <v>0</v>
      </c>
      <c r="CJ213" s="54"/>
      <c r="CK213" s="78"/>
      <c r="CL213" s="78"/>
    </row>
    <row r="214" spans="1:90" ht="47.25" x14ac:dyDescent="0.25">
      <c r="A214" s="47" t="s">
        <v>142</v>
      </c>
      <c r="B214" s="75" t="s">
        <v>750</v>
      </c>
      <c r="C214" s="70" t="s">
        <v>751</v>
      </c>
      <c r="D214" s="50">
        <v>0</v>
      </c>
      <c r="E214" s="50">
        <v>0</v>
      </c>
      <c r="F214" s="50">
        <v>0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50">
        <v>0</v>
      </c>
      <c r="P214" s="50">
        <v>0</v>
      </c>
      <c r="Q214" s="50">
        <v>0</v>
      </c>
      <c r="R214" s="50">
        <v>0</v>
      </c>
      <c r="S214" s="50">
        <v>0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>
        <v>0</v>
      </c>
      <c r="AK214" s="50">
        <v>0</v>
      </c>
      <c r="AL214" s="50">
        <v>0</v>
      </c>
      <c r="AM214" s="50"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>
        <v>0</v>
      </c>
      <c r="AZ214" s="50">
        <v>0</v>
      </c>
      <c r="BA214" s="50">
        <v>0</v>
      </c>
      <c r="BB214" s="50">
        <v>0</v>
      </c>
      <c r="BC214" s="50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>
        <v>0</v>
      </c>
      <c r="BL214" s="50">
        <v>0</v>
      </c>
      <c r="BM214" s="50">
        <v>0</v>
      </c>
      <c r="BN214" s="50">
        <v>0</v>
      </c>
      <c r="BO214" s="50">
        <v>0</v>
      </c>
      <c r="BP214" s="50">
        <v>0</v>
      </c>
      <c r="BQ214" s="50">
        <v>0</v>
      </c>
      <c r="BR214" s="50">
        <v>0</v>
      </c>
      <c r="BS214" s="50">
        <v>0</v>
      </c>
      <c r="BT214" s="50">
        <v>0</v>
      </c>
      <c r="BU214" s="50">
        <v>0</v>
      </c>
      <c r="BV214" s="53">
        <v>4</v>
      </c>
      <c r="BW214" s="50">
        <v>0</v>
      </c>
      <c r="BX214" s="50">
        <v>0</v>
      </c>
      <c r="BY214" s="50">
        <v>0</v>
      </c>
      <c r="BZ214" s="50">
        <v>0</v>
      </c>
      <c r="CA214" s="53">
        <v>310</v>
      </c>
      <c r="CB214" s="50">
        <v>0</v>
      </c>
      <c r="CC214" s="53">
        <v>4</v>
      </c>
      <c r="CD214" s="50">
        <v>0</v>
      </c>
      <c r="CE214" s="50">
        <v>0</v>
      </c>
      <c r="CF214" s="50">
        <v>0</v>
      </c>
      <c r="CG214" s="50">
        <v>0</v>
      </c>
      <c r="CH214" s="53">
        <v>379</v>
      </c>
      <c r="CI214" s="50">
        <v>0</v>
      </c>
      <c r="CJ214" s="54"/>
      <c r="CK214" s="78"/>
      <c r="CL214" s="78"/>
    </row>
    <row r="215" spans="1:90" ht="47.25" x14ac:dyDescent="0.25">
      <c r="A215" s="47" t="s">
        <v>143</v>
      </c>
      <c r="B215" s="75" t="s">
        <v>752</v>
      </c>
      <c r="C215" s="70" t="s">
        <v>753</v>
      </c>
      <c r="D215" s="50">
        <v>0</v>
      </c>
      <c r="E215" s="50">
        <v>0</v>
      </c>
      <c r="F215" s="50">
        <v>0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0</v>
      </c>
      <c r="N215" s="50">
        <v>0</v>
      </c>
      <c r="O215" s="50">
        <v>0</v>
      </c>
      <c r="P215" s="50">
        <v>0</v>
      </c>
      <c r="Q215" s="50"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>
        <v>0</v>
      </c>
      <c r="AK215" s="50">
        <v>0</v>
      </c>
      <c r="AL215" s="50">
        <v>0</v>
      </c>
      <c r="AM215" s="50"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>
        <v>0</v>
      </c>
      <c r="AZ215" s="50">
        <v>0</v>
      </c>
      <c r="BA215" s="50">
        <v>0</v>
      </c>
      <c r="BB215" s="50">
        <v>0</v>
      </c>
      <c r="BC215" s="50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>
        <v>0</v>
      </c>
      <c r="BL215" s="50">
        <v>0</v>
      </c>
      <c r="BM215" s="50">
        <v>0</v>
      </c>
      <c r="BN215" s="50">
        <v>0</v>
      </c>
      <c r="BO215" s="50">
        <v>0</v>
      </c>
      <c r="BP215" s="50">
        <v>0</v>
      </c>
      <c r="BQ215" s="50">
        <v>0</v>
      </c>
      <c r="BR215" s="50">
        <v>0</v>
      </c>
      <c r="BS215" s="50">
        <v>0</v>
      </c>
      <c r="BT215" s="50">
        <v>0</v>
      </c>
      <c r="BU215" s="50">
        <v>0</v>
      </c>
      <c r="BV215" s="53">
        <v>4</v>
      </c>
      <c r="BW215" s="50">
        <v>0</v>
      </c>
      <c r="BX215" s="50">
        <v>0</v>
      </c>
      <c r="BY215" s="50">
        <v>0</v>
      </c>
      <c r="BZ215" s="50">
        <v>0</v>
      </c>
      <c r="CA215" s="53">
        <v>192</v>
      </c>
      <c r="CB215" s="50">
        <v>0</v>
      </c>
      <c r="CC215" s="53">
        <v>4</v>
      </c>
      <c r="CD215" s="50">
        <v>0</v>
      </c>
      <c r="CE215" s="50">
        <v>0</v>
      </c>
      <c r="CF215" s="50">
        <v>0</v>
      </c>
      <c r="CG215" s="50">
        <v>0</v>
      </c>
      <c r="CH215" s="53">
        <v>221</v>
      </c>
      <c r="CI215" s="50">
        <v>0</v>
      </c>
      <c r="CJ215" s="54"/>
      <c r="CK215" s="78"/>
      <c r="CL215" s="78"/>
    </row>
    <row r="216" spans="1:90" ht="47.25" x14ac:dyDescent="0.25">
      <c r="A216" s="47" t="s">
        <v>144</v>
      </c>
      <c r="B216" s="75" t="s">
        <v>754</v>
      </c>
      <c r="C216" s="70" t="s">
        <v>755</v>
      </c>
      <c r="D216" s="50">
        <v>0</v>
      </c>
      <c r="E216" s="50">
        <v>0</v>
      </c>
      <c r="F216" s="50">
        <v>0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0</v>
      </c>
      <c r="N216" s="50">
        <v>0</v>
      </c>
      <c r="O216" s="50">
        <v>0</v>
      </c>
      <c r="P216" s="50">
        <v>0</v>
      </c>
      <c r="Q216" s="50">
        <v>0</v>
      </c>
      <c r="R216" s="50">
        <v>0</v>
      </c>
      <c r="S216" s="50">
        <v>0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>
        <v>0</v>
      </c>
      <c r="AK216" s="50">
        <v>0</v>
      </c>
      <c r="AL216" s="50">
        <v>0</v>
      </c>
      <c r="AM216" s="50"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>
        <v>0</v>
      </c>
      <c r="AZ216" s="50">
        <v>0</v>
      </c>
      <c r="BA216" s="50">
        <v>0</v>
      </c>
      <c r="BB216" s="50">
        <v>0</v>
      </c>
      <c r="BC216" s="50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0</v>
      </c>
      <c r="BK216" s="50">
        <v>0</v>
      </c>
      <c r="BL216" s="50">
        <v>0</v>
      </c>
      <c r="BM216" s="50">
        <v>0</v>
      </c>
      <c r="BN216" s="50">
        <v>0</v>
      </c>
      <c r="BO216" s="50">
        <v>0</v>
      </c>
      <c r="BP216" s="50">
        <v>0</v>
      </c>
      <c r="BQ216" s="50">
        <v>0</v>
      </c>
      <c r="BR216" s="50">
        <v>0</v>
      </c>
      <c r="BS216" s="50">
        <v>0</v>
      </c>
      <c r="BT216" s="50">
        <v>0</v>
      </c>
      <c r="BU216" s="50">
        <v>0</v>
      </c>
      <c r="BV216" s="53">
        <v>4</v>
      </c>
      <c r="BW216" s="50">
        <v>0</v>
      </c>
      <c r="BX216" s="50">
        <v>0</v>
      </c>
      <c r="BY216" s="50">
        <v>0</v>
      </c>
      <c r="BZ216" s="50">
        <v>0</v>
      </c>
      <c r="CA216" s="53">
        <v>70</v>
      </c>
      <c r="CB216" s="50">
        <v>0</v>
      </c>
      <c r="CC216" s="53">
        <v>4</v>
      </c>
      <c r="CD216" s="50">
        <v>0</v>
      </c>
      <c r="CE216" s="50">
        <v>0</v>
      </c>
      <c r="CF216" s="50">
        <v>0</v>
      </c>
      <c r="CG216" s="50">
        <v>0</v>
      </c>
      <c r="CH216" s="53">
        <v>69</v>
      </c>
      <c r="CI216" s="50">
        <v>0</v>
      </c>
      <c r="CJ216" s="54"/>
      <c r="CK216" s="78"/>
      <c r="CL216" s="78"/>
    </row>
    <row r="217" spans="1:90" ht="63" x14ac:dyDescent="0.25">
      <c r="A217" s="47" t="s">
        <v>145</v>
      </c>
      <c r="B217" s="75" t="s">
        <v>756</v>
      </c>
      <c r="C217" s="70" t="s">
        <v>757</v>
      </c>
      <c r="D217" s="50">
        <v>0</v>
      </c>
      <c r="E217" s="50">
        <v>0</v>
      </c>
      <c r="F217" s="50">
        <v>0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0</v>
      </c>
      <c r="N217" s="50">
        <v>0</v>
      </c>
      <c r="O217" s="50">
        <v>0</v>
      </c>
      <c r="P217" s="50">
        <v>0</v>
      </c>
      <c r="Q217" s="50">
        <v>0</v>
      </c>
      <c r="R217" s="50">
        <v>0</v>
      </c>
      <c r="S217" s="50">
        <v>0</v>
      </c>
      <c r="T217" s="50">
        <v>0</v>
      </c>
      <c r="U217" s="50">
        <v>0</v>
      </c>
      <c r="V217" s="50"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>
        <v>0</v>
      </c>
      <c r="AK217" s="50">
        <v>0</v>
      </c>
      <c r="AL217" s="50">
        <v>0</v>
      </c>
      <c r="AM217" s="50"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>
        <v>0</v>
      </c>
      <c r="AZ217" s="50">
        <v>0</v>
      </c>
      <c r="BA217" s="50">
        <v>0</v>
      </c>
      <c r="BB217" s="50">
        <v>0</v>
      </c>
      <c r="BC217" s="50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>
        <v>0</v>
      </c>
      <c r="BL217" s="50">
        <v>0</v>
      </c>
      <c r="BM217" s="50">
        <v>0</v>
      </c>
      <c r="BN217" s="50">
        <v>0</v>
      </c>
      <c r="BO217" s="50">
        <v>0</v>
      </c>
      <c r="BP217" s="50">
        <v>0</v>
      </c>
      <c r="BQ217" s="50">
        <v>0</v>
      </c>
      <c r="BR217" s="50">
        <v>0</v>
      </c>
      <c r="BS217" s="50">
        <v>0</v>
      </c>
      <c r="BT217" s="50">
        <v>0</v>
      </c>
      <c r="BU217" s="50">
        <v>0</v>
      </c>
      <c r="BV217" s="53">
        <v>4</v>
      </c>
      <c r="BW217" s="50">
        <v>0</v>
      </c>
      <c r="BX217" s="50">
        <v>0</v>
      </c>
      <c r="BY217" s="50">
        <v>0</v>
      </c>
      <c r="BZ217" s="50">
        <v>0</v>
      </c>
      <c r="CA217" s="53">
        <v>164</v>
      </c>
      <c r="CB217" s="50">
        <v>0</v>
      </c>
      <c r="CC217" s="53">
        <v>4</v>
      </c>
      <c r="CD217" s="50">
        <v>0</v>
      </c>
      <c r="CE217" s="50">
        <v>0</v>
      </c>
      <c r="CF217" s="50">
        <v>0</v>
      </c>
      <c r="CG217" s="50">
        <v>0</v>
      </c>
      <c r="CH217" s="53">
        <v>227</v>
      </c>
      <c r="CI217" s="50">
        <v>0</v>
      </c>
      <c r="CJ217" s="54"/>
      <c r="CK217" s="78"/>
      <c r="CL217" s="78"/>
    </row>
    <row r="218" spans="1:90" ht="63" x14ac:dyDescent="0.25">
      <c r="A218" s="47" t="s">
        <v>146</v>
      </c>
      <c r="B218" s="69" t="s">
        <v>758</v>
      </c>
      <c r="C218" s="70" t="s">
        <v>759</v>
      </c>
      <c r="D218" s="50">
        <v>0</v>
      </c>
      <c r="E218" s="50">
        <v>0</v>
      </c>
      <c r="F218" s="50">
        <v>0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0</v>
      </c>
      <c r="N218" s="50">
        <v>0</v>
      </c>
      <c r="O218" s="50">
        <v>0</v>
      </c>
      <c r="P218" s="50">
        <v>0</v>
      </c>
      <c r="Q218" s="50">
        <v>0</v>
      </c>
      <c r="R218" s="50">
        <v>0</v>
      </c>
      <c r="S218" s="50">
        <v>0</v>
      </c>
      <c r="T218" s="50">
        <v>0</v>
      </c>
      <c r="U218" s="50">
        <v>0</v>
      </c>
      <c r="V218" s="50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>
        <v>0</v>
      </c>
      <c r="AK218" s="50">
        <v>0</v>
      </c>
      <c r="AL218" s="50">
        <v>0</v>
      </c>
      <c r="AM218" s="50"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>
        <v>0</v>
      </c>
      <c r="AZ218" s="50">
        <v>0</v>
      </c>
      <c r="BA218" s="50">
        <v>0</v>
      </c>
      <c r="BB218" s="50">
        <v>0</v>
      </c>
      <c r="BC218" s="50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>
        <v>0</v>
      </c>
      <c r="BL218" s="50">
        <v>0</v>
      </c>
      <c r="BM218" s="50">
        <v>0</v>
      </c>
      <c r="BN218" s="50">
        <v>0</v>
      </c>
      <c r="BO218" s="50">
        <v>0</v>
      </c>
      <c r="BP218" s="50">
        <v>0</v>
      </c>
      <c r="BQ218" s="50">
        <v>0</v>
      </c>
      <c r="BR218" s="50">
        <v>0</v>
      </c>
      <c r="BS218" s="50">
        <v>0</v>
      </c>
      <c r="BT218" s="50">
        <v>0</v>
      </c>
      <c r="BU218" s="50">
        <v>0</v>
      </c>
      <c r="BV218" s="53">
        <v>4</v>
      </c>
      <c r="BW218" s="50">
        <v>0</v>
      </c>
      <c r="BX218" s="50">
        <v>0</v>
      </c>
      <c r="BY218" s="50">
        <v>0</v>
      </c>
      <c r="BZ218" s="50">
        <v>0</v>
      </c>
      <c r="CA218" s="53">
        <v>361</v>
      </c>
      <c r="CB218" s="50">
        <v>0</v>
      </c>
      <c r="CC218" s="53">
        <v>4</v>
      </c>
      <c r="CD218" s="50">
        <v>0</v>
      </c>
      <c r="CE218" s="50">
        <v>0</v>
      </c>
      <c r="CF218" s="50">
        <v>0</v>
      </c>
      <c r="CG218" s="50">
        <v>0</v>
      </c>
      <c r="CH218" s="53">
        <v>358</v>
      </c>
      <c r="CI218" s="50">
        <v>0</v>
      </c>
      <c r="CJ218" s="54"/>
      <c r="CK218" s="78"/>
      <c r="CL218" s="78"/>
    </row>
    <row r="219" spans="1:90" ht="47.25" x14ac:dyDescent="0.25">
      <c r="A219" s="47" t="s">
        <v>147</v>
      </c>
      <c r="B219" s="75" t="s">
        <v>760</v>
      </c>
      <c r="C219" s="70" t="s">
        <v>761</v>
      </c>
      <c r="D219" s="50">
        <v>0</v>
      </c>
      <c r="E219" s="50">
        <v>0</v>
      </c>
      <c r="F219" s="50">
        <v>0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0</v>
      </c>
      <c r="N219" s="50">
        <v>0</v>
      </c>
      <c r="O219" s="50">
        <v>0</v>
      </c>
      <c r="P219" s="50">
        <v>0</v>
      </c>
      <c r="Q219" s="50"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>
        <v>0</v>
      </c>
      <c r="AK219" s="50">
        <v>0</v>
      </c>
      <c r="AL219" s="50">
        <v>0</v>
      </c>
      <c r="AM219" s="50"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>
        <v>0</v>
      </c>
      <c r="AZ219" s="50">
        <v>0</v>
      </c>
      <c r="BA219" s="50">
        <v>0</v>
      </c>
      <c r="BB219" s="50">
        <v>0</v>
      </c>
      <c r="BC219" s="50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>
        <v>0</v>
      </c>
      <c r="BL219" s="50">
        <v>0</v>
      </c>
      <c r="BM219" s="50">
        <v>0</v>
      </c>
      <c r="BN219" s="50">
        <v>0</v>
      </c>
      <c r="BO219" s="50">
        <v>0</v>
      </c>
      <c r="BP219" s="50">
        <v>0</v>
      </c>
      <c r="BQ219" s="50">
        <v>0</v>
      </c>
      <c r="BR219" s="50">
        <v>0</v>
      </c>
      <c r="BS219" s="50">
        <v>0</v>
      </c>
      <c r="BT219" s="50">
        <v>0</v>
      </c>
      <c r="BU219" s="50">
        <v>0</v>
      </c>
      <c r="BV219" s="53">
        <v>4</v>
      </c>
      <c r="BW219" s="50">
        <v>0</v>
      </c>
      <c r="BX219" s="50">
        <v>0</v>
      </c>
      <c r="BY219" s="50">
        <v>0</v>
      </c>
      <c r="BZ219" s="50">
        <v>0</v>
      </c>
      <c r="CA219" s="53">
        <v>55</v>
      </c>
      <c r="CB219" s="50">
        <v>0</v>
      </c>
      <c r="CC219" s="53">
        <v>4</v>
      </c>
      <c r="CD219" s="50">
        <v>0</v>
      </c>
      <c r="CE219" s="50">
        <v>0</v>
      </c>
      <c r="CF219" s="50">
        <v>0</v>
      </c>
      <c r="CG219" s="50">
        <v>0</v>
      </c>
      <c r="CH219" s="53">
        <v>72</v>
      </c>
      <c r="CI219" s="50">
        <v>0</v>
      </c>
      <c r="CJ219" s="54"/>
      <c r="CK219" s="78"/>
      <c r="CL219" s="78"/>
    </row>
    <row r="220" spans="1:90" ht="47.25" x14ac:dyDescent="0.25">
      <c r="A220" s="47" t="s">
        <v>148</v>
      </c>
      <c r="B220" s="75" t="s">
        <v>762</v>
      </c>
      <c r="C220" s="70" t="s">
        <v>763</v>
      </c>
      <c r="D220" s="50">
        <v>0</v>
      </c>
      <c r="E220" s="50">
        <v>0</v>
      </c>
      <c r="F220" s="50">
        <v>0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0</v>
      </c>
      <c r="N220" s="50">
        <v>0</v>
      </c>
      <c r="O220" s="50">
        <v>0</v>
      </c>
      <c r="P220" s="50">
        <v>0</v>
      </c>
      <c r="Q220" s="50"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>
        <v>0</v>
      </c>
      <c r="AK220" s="50">
        <v>0</v>
      </c>
      <c r="AL220" s="50">
        <v>0</v>
      </c>
      <c r="AM220" s="50"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>
        <v>0</v>
      </c>
      <c r="AZ220" s="50">
        <v>0</v>
      </c>
      <c r="BA220" s="50">
        <v>0</v>
      </c>
      <c r="BB220" s="50">
        <v>0</v>
      </c>
      <c r="BC220" s="50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0">
        <v>0</v>
      </c>
      <c r="BO220" s="50">
        <v>0</v>
      </c>
      <c r="BP220" s="50">
        <v>0</v>
      </c>
      <c r="BQ220" s="50">
        <v>0</v>
      </c>
      <c r="BR220" s="50">
        <v>0</v>
      </c>
      <c r="BS220" s="50">
        <v>0</v>
      </c>
      <c r="BT220" s="50">
        <v>0</v>
      </c>
      <c r="BU220" s="50">
        <v>0</v>
      </c>
      <c r="BV220" s="53">
        <v>4</v>
      </c>
      <c r="BW220" s="50">
        <v>0</v>
      </c>
      <c r="BX220" s="50">
        <v>0</v>
      </c>
      <c r="BY220" s="50">
        <v>0</v>
      </c>
      <c r="BZ220" s="50">
        <v>0</v>
      </c>
      <c r="CA220" s="53">
        <v>9</v>
      </c>
      <c r="CB220" s="50">
        <v>0</v>
      </c>
      <c r="CC220" s="53">
        <v>4</v>
      </c>
      <c r="CD220" s="50">
        <v>0</v>
      </c>
      <c r="CE220" s="50">
        <v>0</v>
      </c>
      <c r="CF220" s="50">
        <v>0</v>
      </c>
      <c r="CG220" s="50">
        <v>0</v>
      </c>
      <c r="CH220" s="53">
        <v>11</v>
      </c>
      <c r="CI220" s="50">
        <v>0</v>
      </c>
      <c r="CJ220" s="54"/>
      <c r="CK220" s="78"/>
      <c r="CL220" s="78"/>
    </row>
    <row r="221" spans="1:90" ht="31.5" x14ac:dyDescent="0.25">
      <c r="A221" s="47" t="s">
        <v>498</v>
      </c>
      <c r="B221" s="48" t="s">
        <v>499</v>
      </c>
      <c r="C221" s="49" t="s">
        <v>222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0">
        <v>0</v>
      </c>
      <c r="K221" s="50">
        <v>0</v>
      </c>
      <c r="L221" s="50">
        <v>0</v>
      </c>
      <c r="M221" s="50">
        <v>0</v>
      </c>
      <c r="N221" s="50">
        <v>0</v>
      </c>
      <c r="O221" s="50">
        <v>0</v>
      </c>
      <c r="P221" s="50">
        <v>0</v>
      </c>
      <c r="Q221" s="50">
        <v>0</v>
      </c>
      <c r="R221" s="56">
        <v>0</v>
      </c>
      <c r="S221" s="56"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56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0</v>
      </c>
      <c r="AE221" s="56">
        <v>0</v>
      </c>
      <c r="AF221" s="56">
        <v>0</v>
      </c>
      <c r="AG221" s="56">
        <v>0</v>
      </c>
      <c r="AH221" s="56">
        <v>0</v>
      </c>
      <c r="AI221" s="56">
        <v>0</v>
      </c>
      <c r="AJ221" s="56">
        <v>0</v>
      </c>
      <c r="AK221" s="56">
        <v>1</v>
      </c>
      <c r="AL221" s="56">
        <v>0</v>
      </c>
      <c r="AM221" s="56">
        <v>0</v>
      </c>
      <c r="AN221" s="56">
        <v>0</v>
      </c>
      <c r="AO221" s="56">
        <v>0</v>
      </c>
      <c r="AP221" s="56">
        <v>0</v>
      </c>
      <c r="AQ221" s="56">
        <v>0</v>
      </c>
      <c r="AR221" s="77">
        <v>1</v>
      </c>
      <c r="AS221" s="50">
        <v>0</v>
      </c>
      <c r="AT221" s="56">
        <v>0</v>
      </c>
      <c r="AU221" s="56">
        <v>0</v>
      </c>
      <c r="AV221" s="56">
        <v>0</v>
      </c>
      <c r="AW221" s="56">
        <v>0</v>
      </c>
      <c r="AX221" s="56">
        <v>0</v>
      </c>
      <c r="AY221" s="56">
        <v>0</v>
      </c>
      <c r="AZ221" s="50">
        <v>0</v>
      </c>
      <c r="BA221" s="56">
        <v>0</v>
      </c>
      <c r="BB221" s="56">
        <v>0</v>
      </c>
      <c r="BC221" s="56">
        <v>0</v>
      </c>
      <c r="BD221" s="56">
        <v>0</v>
      </c>
      <c r="BE221" s="56">
        <v>0</v>
      </c>
      <c r="BF221" s="56">
        <v>0</v>
      </c>
      <c r="BG221" s="50">
        <v>0</v>
      </c>
      <c r="BH221" s="56">
        <v>0</v>
      </c>
      <c r="BI221" s="56">
        <v>0</v>
      </c>
      <c r="BJ221" s="56">
        <v>0</v>
      </c>
      <c r="BK221" s="56">
        <v>0</v>
      </c>
      <c r="BL221" s="56">
        <v>0</v>
      </c>
      <c r="BM221" s="56">
        <v>0</v>
      </c>
      <c r="BN221" s="50">
        <v>0</v>
      </c>
      <c r="BO221" s="56">
        <v>0</v>
      </c>
      <c r="BP221" s="56">
        <f>SUM(BP222)</f>
        <v>0</v>
      </c>
      <c r="BQ221" s="56">
        <f t="shared" ref="BQ221:CC221" si="33">SUM(BQ222)</f>
        <v>0</v>
      </c>
      <c r="BR221" s="56">
        <f t="shared" si="33"/>
        <v>0</v>
      </c>
      <c r="BS221" s="56">
        <f t="shared" si="33"/>
        <v>0</v>
      </c>
      <c r="BT221" s="56">
        <f t="shared" si="33"/>
        <v>0</v>
      </c>
      <c r="BU221" s="56">
        <f t="shared" si="33"/>
        <v>0</v>
      </c>
      <c r="BV221" s="56">
        <f t="shared" si="33"/>
        <v>0</v>
      </c>
      <c r="BW221" s="56">
        <f>SUM(BW222:BW223)</f>
        <v>0</v>
      </c>
      <c r="BX221" s="56">
        <f t="shared" ref="BX221:CB221" si="34">SUM(BX222:BX223)</f>
        <v>0</v>
      </c>
      <c r="BY221" s="56">
        <f t="shared" si="34"/>
        <v>0</v>
      </c>
      <c r="BZ221" s="56">
        <f t="shared" si="34"/>
        <v>0</v>
      </c>
      <c r="CA221" s="56">
        <f t="shared" si="34"/>
        <v>1</v>
      </c>
      <c r="CB221" s="56">
        <f t="shared" si="34"/>
        <v>0</v>
      </c>
      <c r="CC221" s="56">
        <f t="shared" si="33"/>
        <v>0</v>
      </c>
      <c r="CD221" s="56">
        <f>SUM(CD222:CD223)</f>
        <v>0</v>
      </c>
      <c r="CE221" s="56">
        <f t="shared" ref="CE221:CI221" si="35">SUM(CE222:CE223)</f>
        <v>0</v>
      </c>
      <c r="CF221" s="56">
        <f t="shared" si="35"/>
        <v>0</v>
      </c>
      <c r="CG221" s="56">
        <f t="shared" si="35"/>
        <v>0</v>
      </c>
      <c r="CH221" s="56">
        <f t="shared" si="35"/>
        <v>1</v>
      </c>
      <c r="CI221" s="56">
        <f t="shared" si="35"/>
        <v>0</v>
      </c>
      <c r="CJ221" s="54"/>
    </row>
    <row r="222" spans="1:90" ht="38.25" customHeight="1" x14ac:dyDescent="0.25">
      <c r="A222" s="47" t="s">
        <v>128</v>
      </c>
      <c r="B222" s="48" t="s">
        <v>500</v>
      </c>
      <c r="C222" s="49" t="s">
        <v>501</v>
      </c>
      <c r="D222" s="50">
        <v>0</v>
      </c>
      <c r="E222" s="50">
        <v>0</v>
      </c>
      <c r="F222" s="50">
        <v>0</v>
      </c>
      <c r="G222" s="50">
        <v>0</v>
      </c>
      <c r="H222" s="50">
        <v>0</v>
      </c>
      <c r="I222" s="50">
        <v>0</v>
      </c>
      <c r="J222" s="50">
        <v>0</v>
      </c>
      <c r="K222" s="50">
        <v>0</v>
      </c>
      <c r="L222" s="50">
        <v>0</v>
      </c>
      <c r="M222" s="50">
        <v>0</v>
      </c>
      <c r="N222" s="50">
        <v>0</v>
      </c>
      <c r="O222" s="50">
        <v>0</v>
      </c>
      <c r="P222" s="50">
        <v>0</v>
      </c>
      <c r="Q222" s="50">
        <v>0</v>
      </c>
      <c r="R222" s="50">
        <v>0</v>
      </c>
      <c r="S222" s="50">
        <v>0</v>
      </c>
      <c r="T222" s="50">
        <v>0</v>
      </c>
      <c r="U222" s="50">
        <v>0</v>
      </c>
      <c r="V222" s="50">
        <v>0</v>
      </c>
      <c r="W222" s="50">
        <v>0</v>
      </c>
      <c r="X222" s="56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6">
        <v>0</v>
      </c>
      <c r="AF222" s="56">
        <v>0</v>
      </c>
      <c r="AG222" s="56">
        <v>0</v>
      </c>
      <c r="AH222" s="56">
        <v>0</v>
      </c>
      <c r="AI222" s="56">
        <v>0</v>
      </c>
      <c r="AJ222" s="56">
        <v>0</v>
      </c>
      <c r="AK222" s="56">
        <v>1</v>
      </c>
      <c r="AL222" s="56">
        <v>0</v>
      </c>
      <c r="AM222" s="77">
        <v>2</v>
      </c>
      <c r="AN222" s="56">
        <v>0</v>
      </c>
      <c r="AO222" s="56">
        <v>0</v>
      </c>
      <c r="AP222" s="56">
        <v>0</v>
      </c>
      <c r="AQ222" s="56">
        <v>0</v>
      </c>
      <c r="AR222" s="77">
        <v>1</v>
      </c>
      <c r="AS222" s="50">
        <v>0</v>
      </c>
      <c r="AT222" s="50">
        <v>0</v>
      </c>
      <c r="AU222" s="50">
        <v>0</v>
      </c>
      <c r="AV222" s="50">
        <v>0</v>
      </c>
      <c r="AW222" s="50">
        <v>0</v>
      </c>
      <c r="AX222" s="50">
        <v>0</v>
      </c>
      <c r="AY222" s="50">
        <v>0</v>
      </c>
      <c r="AZ222" s="50">
        <v>0</v>
      </c>
      <c r="BA222" s="50">
        <v>0</v>
      </c>
      <c r="BB222" s="50">
        <v>0</v>
      </c>
      <c r="BC222" s="50">
        <v>0</v>
      </c>
      <c r="BD222" s="50">
        <v>0</v>
      </c>
      <c r="BE222" s="50">
        <v>0</v>
      </c>
      <c r="BF222" s="50">
        <v>0</v>
      </c>
      <c r="BG222" s="50">
        <v>0</v>
      </c>
      <c r="BH222" s="50">
        <v>0</v>
      </c>
      <c r="BI222" s="50">
        <v>0</v>
      </c>
      <c r="BJ222" s="50">
        <v>0</v>
      </c>
      <c r="BK222" s="50">
        <v>0</v>
      </c>
      <c r="BL222" s="50">
        <v>0</v>
      </c>
      <c r="BM222" s="50">
        <v>0</v>
      </c>
      <c r="BN222" s="50">
        <v>0</v>
      </c>
      <c r="BO222" s="50">
        <v>0</v>
      </c>
      <c r="BP222" s="50">
        <v>0</v>
      </c>
      <c r="BQ222" s="50">
        <v>0</v>
      </c>
      <c r="BR222" s="50">
        <v>0</v>
      </c>
      <c r="BS222" s="50">
        <v>0</v>
      </c>
      <c r="BT222" s="50">
        <v>0</v>
      </c>
      <c r="BU222" s="50">
        <v>0</v>
      </c>
      <c r="BV222" s="50">
        <v>0</v>
      </c>
      <c r="BW222" s="50">
        <v>0</v>
      </c>
      <c r="BX222" s="50">
        <v>0</v>
      </c>
      <c r="BY222" s="50">
        <v>0</v>
      </c>
      <c r="BZ222" s="50">
        <v>0</v>
      </c>
      <c r="CA222" s="50">
        <v>0</v>
      </c>
      <c r="CB222" s="50">
        <v>0</v>
      </c>
      <c r="CC222" s="50">
        <v>0</v>
      </c>
      <c r="CD222" s="50">
        <v>0</v>
      </c>
      <c r="CE222" s="50">
        <v>0</v>
      </c>
      <c r="CF222" s="50">
        <v>0</v>
      </c>
      <c r="CG222" s="50">
        <v>0</v>
      </c>
      <c r="CH222" s="50">
        <v>0</v>
      </c>
      <c r="CI222" s="50">
        <v>0</v>
      </c>
      <c r="CJ222" s="54" t="s">
        <v>114</v>
      </c>
    </row>
    <row r="223" spans="1:90" ht="47.25" x14ac:dyDescent="0.25">
      <c r="A223" s="47" t="s">
        <v>107</v>
      </c>
      <c r="B223" s="72" t="s">
        <v>822</v>
      </c>
      <c r="C223" s="70" t="s">
        <v>764</v>
      </c>
      <c r="D223" s="50">
        <v>0</v>
      </c>
      <c r="E223" s="50">
        <v>0</v>
      </c>
      <c r="F223" s="50">
        <v>0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  <c r="L223" s="50">
        <v>0</v>
      </c>
      <c r="M223" s="50">
        <v>0</v>
      </c>
      <c r="N223" s="50">
        <v>0</v>
      </c>
      <c r="O223" s="50">
        <v>0</v>
      </c>
      <c r="P223" s="50">
        <v>0</v>
      </c>
      <c r="Q223" s="50"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>
        <v>0</v>
      </c>
      <c r="AK223" s="50">
        <v>0</v>
      </c>
      <c r="AL223" s="50">
        <v>0</v>
      </c>
      <c r="AM223" s="50"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>
        <v>0</v>
      </c>
      <c r="AZ223" s="50">
        <v>0</v>
      </c>
      <c r="BA223" s="50">
        <v>0</v>
      </c>
      <c r="BB223" s="50">
        <v>0</v>
      </c>
      <c r="BC223" s="50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0">
        <v>0</v>
      </c>
      <c r="BO223" s="50">
        <v>0</v>
      </c>
      <c r="BP223" s="50">
        <v>0</v>
      </c>
      <c r="BQ223" s="50">
        <v>0</v>
      </c>
      <c r="BR223" s="50">
        <v>0</v>
      </c>
      <c r="BS223" s="50">
        <v>0</v>
      </c>
      <c r="BT223" s="50">
        <v>0</v>
      </c>
      <c r="BU223" s="50">
        <v>0</v>
      </c>
      <c r="BV223" s="53">
        <v>3</v>
      </c>
      <c r="BW223" s="50">
        <v>0</v>
      </c>
      <c r="BX223" s="50">
        <v>0</v>
      </c>
      <c r="BY223" s="50">
        <v>0</v>
      </c>
      <c r="BZ223" s="50">
        <v>0</v>
      </c>
      <c r="CA223" s="53">
        <v>1</v>
      </c>
      <c r="CB223" s="50">
        <v>0</v>
      </c>
      <c r="CC223" s="53">
        <v>3</v>
      </c>
      <c r="CD223" s="50">
        <v>0</v>
      </c>
      <c r="CE223" s="50">
        <v>0</v>
      </c>
      <c r="CF223" s="50">
        <v>0</v>
      </c>
      <c r="CG223" s="50">
        <v>0</v>
      </c>
      <c r="CH223" s="53">
        <v>1</v>
      </c>
      <c r="CI223" s="50">
        <v>0</v>
      </c>
      <c r="CJ223" s="54"/>
    </row>
    <row r="224" spans="1:90" ht="31.5" x14ac:dyDescent="0.25">
      <c r="A224" s="47" t="s">
        <v>502</v>
      </c>
      <c r="B224" s="48" t="s">
        <v>503</v>
      </c>
      <c r="C224" s="49" t="s">
        <v>222</v>
      </c>
      <c r="D224" s="50">
        <v>0</v>
      </c>
      <c r="E224" s="50">
        <v>0</v>
      </c>
      <c r="F224" s="50">
        <v>0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  <c r="L224" s="50">
        <v>0</v>
      </c>
      <c r="M224" s="50">
        <v>0</v>
      </c>
      <c r="N224" s="50">
        <v>0</v>
      </c>
      <c r="O224" s="50">
        <v>0</v>
      </c>
      <c r="P224" s="50">
        <v>0</v>
      </c>
      <c r="Q224" s="50">
        <v>0</v>
      </c>
      <c r="R224" s="50">
        <v>0</v>
      </c>
      <c r="S224" s="56"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50">
        <v>0</v>
      </c>
      <c r="Z224" s="56">
        <v>0</v>
      </c>
      <c r="AA224" s="56">
        <v>0</v>
      </c>
      <c r="AB224" s="56">
        <v>0</v>
      </c>
      <c r="AC224" s="56">
        <v>0</v>
      </c>
      <c r="AD224" s="56">
        <v>0</v>
      </c>
      <c r="AE224" s="56">
        <v>0</v>
      </c>
      <c r="AF224" s="50">
        <v>0</v>
      </c>
      <c r="AG224" s="56">
        <v>0</v>
      </c>
      <c r="AH224" s="50">
        <v>0</v>
      </c>
      <c r="AI224" s="56">
        <v>0</v>
      </c>
      <c r="AJ224" s="50">
        <v>0</v>
      </c>
      <c r="AK224" s="56">
        <v>0</v>
      </c>
      <c r="AL224" s="56">
        <v>0</v>
      </c>
      <c r="AM224" s="50">
        <v>0</v>
      </c>
      <c r="AN224" s="56">
        <v>0</v>
      </c>
      <c r="AO224" s="50">
        <v>0</v>
      </c>
      <c r="AP224" s="56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>
        <v>0</v>
      </c>
      <c r="AZ224" s="50">
        <v>0</v>
      </c>
      <c r="BA224" s="50">
        <v>0</v>
      </c>
      <c r="BB224" s="50">
        <v>0</v>
      </c>
      <c r="BC224" s="50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0</v>
      </c>
      <c r="BK224" s="50">
        <v>0</v>
      </c>
      <c r="BL224" s="50">
        <v>0</v>
      </c>
      <c r="BM224" s="50">
        <v>0</v>
      </c>
      <c r="BN224" s="50">
        <v>0</v>
      </c>
      <c r="BO224" s="50">
        <v>0</v>
      </c>
      <c r="BP224" s="50">
        <v>0</v>
      </c>
      <c r="BQ224" s="50">
        <v>0</v>
      </c>
      <c r="BR224" s="50">
        <v>0</v>
      </c>
      <c r="BS224" s="50">
        <v>0</v>
      </c>
      <c r="BT224" s="50">
        <v>0</v>
      </c>
      <c r="BU224" s="50">
        <v>0</v>
      </c>
      <c r="BV224" s="50">
        <v>0</v>
      </c>
      <c r="BW224" s="50">
        <v>0</v>
      </c>
      <c r="BX224" s="50">
        <v>0</v>
      </c>
      <c r="BY224" s="50">
        <v>0</v>
      </c>
      <c r="BZ224" s="50">
        <v>0</v>
      </c>
      <c r="CA224" s="50">
        <v>0</v>
      </c>
      <c r="CB224" s="50">
        <v>0</v>
      </c>
      <c r="CC224" s="50">
        <v>0</v>
      </c>
      <c r="CD224" s="50">
        <v>0</v>
      </c>
      <c r="CE224" s="50">
        <v>0</v>
      </c>
      <c r="CF224" s="50">
        <v>0</v>
      </c>
      <c r="CG224" s="50">
        <v>0</v>
      </c>
      <c r="CH224" s="50">
        <v>0</v>
      </c>
      <c r="CI224" s="50">
        <v>0</v>
      </c>
      <c r="CJ224" s="54"/>
    </row>
    <row r="225" spans="1:90" ht="31.5" x14ac:dyDescent="0.25">
      <c r="A225" s="47" t="s">
        <v>504</v>
      </c>
      <c r="B225" s="48" t="s">
        <v>505</v>
      </c>
      <c r="C225" s="49" t="s">
        <v>222</v>
      </c>
      <c r="D225" s="50">
        <v>0</v>
      </c>
      <c r="E225" s="50">
        <v>0</v>
      </c>
      <c r="F225" s="50">
        <v>0</v>
      </c>
      <c r="G225" s="50">
        <v>0</v>
      </c>
      <c r="H225" s="50">
        <v>0</v>
      </c>
      <c r="I225" s="50">
        <v>0</v>
      </c>
      <c r="J225" s="50">
        <v>0</v>
      </c>
      <c r="K225" s="50">
        <v>0</v>
      </c>
      <c r="L225" s="50">
        <v>0</v>
      </c>
      <c r="M225" s="50">
        <v>0</v>
      </c>
      <c r="N225" s="50">
        <v>0</v>
      </c>
      <c r="O225" s="50">
        <v>0</v>
      </c>
      <c r="P225" s="50">
        <v>0</v>
      </c>
      <c r="Q225" s="50">
        <v>0</v>
      </c>
      <c r="R225" s="50">
        <v>0</v>
      </c>
      <c r="S225" s="56"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50">
        <v>0</v>
      </c>
      <c r="Z225" s="56">
        <v>0</v>
      </c>
      <c r="AA225" s="56">
        <v>0</v>
      </c>
      <c r="AB225" s="56">
        <v>0</v>
      </c>
      <c r="AC225" s="56">
        <v>0</v>
      </c>
      <c r="AD225" s="56">
        <v>0</v>
      </c>
      <c r="AE225" s="56">
        <v>0</v>
      </c>
      <c r="AF225" s="50">
        <v>0</v>
      </c>
      <c r="AG225" s="56">
        <v>0</v>
      </c>
      <c r="AH225" s="50">
        <v>0</v>
      </c>
      <c r="AI225" s="56">
        <v>0</v>
      </c>
      <c r="AJ225" s="50">
        <v>0</v>
      </c>
      <c r="AK225" s="56">
        <v>0</v>
      </c>
      <c r="AL225" s="56">
        <v>0</v>
      </c>
      <c r="AM225" s="50">
        <v>0</v>
      </c>
      <c r="AN225" s="56">
        <v>0</v>
      </c>
      <c r="AO225" s="50">
        <v>0</v>
      </c>
      <c r="AP225" s="56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>
        <v>0</v>
      </c>
      <c r="AZ225" s="50">
        <v>0</v>
      </c>
      <c r="BA225" s="50">
        <v>0</v>
      </c>
      <c r="BB225" s="50">
        <v>0</v>
      </c>
      <c r="BC225" s="50">
        <v>0</v>
      </c>
      <c r="BD225" s="50">
        <v>0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0">
        <v>0</v>
      </c>
      <c r="BO225" s="50">
        <v>0</v>
      </c>
      <c r="BP225" s="50">
        <v>0</v>
      </c>
      <c r="BQ225" s="50">
        <v>0</v>
      </c>
      <c r="BR225" s="50">
        <v>0</v>
      </c>
      <c r="BS225" s="50">
        <v>0</v>
      </c>
      <c r="BT225" s="50">
        <v>0</v>
      </c>
      <c r="BU225" s="50">
        <v>0</v>
      </c>
      <c r="BV225" s="50">
        <v>0</v>
      </c>
      <c r="BW225" s="50">
        <v>0</v>
      </c>
      <c r="BX225" s="50">
        <v>0</v>
      </c>
      <c r="BY225" s="50">
        <v>0</v>
      </c>
      <c r="BZ225" s="50">
        <v>0</v>
      </c>
      <c r="CA225" s="50">
        <v>0</v>
      </c>
      <c r="CB225" s="50">
        <v>0</v>
      </c>
      <c r="CC225" s="50">
        <v>0</v>
      </c>
      <c r="CD225" s="50">
        <v>0</v>
      </c>
      <c r="CE225" s="50">
        <v>0</v>
      </c>
      <c r="CF225" s="50">
        <v>0</v>
      </c>
      <c r="CG225" s="50">
        <v>0</v>
      </c>
      <c r="CH225" s="50">
        <v>0</v>
      </c>
      <c r="CI225" s="50">
        <v>0</v>
      </c>
      <c r="CJ225" s="54"/>
    </row>
    <row r="226" spans="1:90" ht="47.25" x14ac:dyDescent="0.25">
      <c r="A226" s="47" t="s">
        <v>506</v>
      </c>
      <c r="B226" s="48" t="s">
        <v>507</v>
      </c>
      <c r="C226" s="49" t="s">
        <v>222</v>
      </c>
      <c r="D226" s="63">
        <v>0</v>
      </c>
      <c r="E226" s="63">
        <v>0</v>
      </c>
      <c r="F226" s="63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0</v>
      </c>
      <c r="W226" s="63">
        <v>0</v>
      </c>
      <c r="X226" s="63">
        <v>0</v>
      </c>
      <c r="Y226" s="63">
        <v>0</v>
      </c>
      <c r="Z226" s="63">
        <v>0</v>
      </c>
      <c r="AA226" s="63">
        <v>0</v>
      </c>
      <c r="AB226" s="63">
        <v>0</v>
      </c>
      <c r="AC226" s="63">
        <v>0</v>
      </c>
      <c r="AD226" s="63">
        <v>0</v>
      </c>
      <c r="AE226" s="63">
        <v>0</v>
      </c>
      <c r="AF226" s="63">
        <v>0</v>
      </c>
      <c r="AG226" s="63">
        <v>0</v>
      </c>
      <c r="AH226" s="63">
        <v>0</v>
      </c>
      <c r="AI226" s="63">
        <v>0</v>
      </c>
      <c r="AJ226" s="63">
        <v>0</v>
      </c>
      <c r="AK226" s="63">
        <v>0</v>
      </c>
      <c r="AL226" s="63">
        <v>0</v>
      </c>
      <c r="AM226" s="63">
        <v>4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0</v>
      </c>
      <c r="AU226" s="63">
        <v>0</v>
      </c>
      <c r="AV226" s="63">
        <v>0</v>
      </c>
      <c r="AW226" s="63">
        <v>0</v>
      </c>
      <c r="AX226" s="63">
        <v>0</v>
      </c>
      <c r="AY226" s="63">
        <v>0</v>
      </c>
      <c r="AZ226" s="63">
        <v>0</v>
      </c>
      <c r="BA226" s="63">
        <v>0</v>
      </c>
      <c r="BB226" s="63">
        <v>0</v>
      </c>
      <c r="BC226" s="63">
        <v>0</v>
      </c>
      <c r="BD226" s="63">
        <v>0</v>
      </c>
      <c r="BE226" s="63">
        <v>0</v>
      </c>
      <c r="BF226" s="63">
        <v>0</v>
      </c>
      <c r="BG226" s="63">
        <v>0</v>
      </c>
      <c r="BH226" s="63">
        <v>0</v>
      </c>
      <c r="BI226" s="63">
        <v>0</v>
      </c>
      <c r="BJ226" s="63">
        <v>0</v>
      </c>
      <c r="BK226" s="63">
        <v>0</v>
      </c>
      <c r="BL226" s="63">
        <v>0</v>
      </c>
      <c r="BM226" s="63">
        <v>0</v>
      </c>
      <c r="BN226" s="63">
        <v>0</v>
      </c>
      <c r="BO226" s="63">
        <v>0</v>
      </c>
      <c r="BP226" s="63">
        <f>SUM(BP227:BP231)</f>
        <v>0</v>
      </c>
      <c r="BQ226" s="63">
        <f t="shared" ref="BQ226:CC226" si="36">SUM(BQ227:BQ231)</f>
        <v>0</v>
      </c>
      <c r="BR226" s="63">
        <f t="shared" si="36"/>
        <v>0</v>
      </c>
      <c r="BS226" s="63">
        <f t="shared" si="36"/>
        <v>0</v>
      </c>
      <c r="BT226" s="63">
        <f t="shared" si="36"/>
        <v>0</v>
      </c>
      <c r="BU226" s="63">
        <f t="shared" si="36"/>
        <v>0</v>
      </c>
      <c r="BV226" s="63">
        <f t="shared" si="36"/>
        <v>0</v>
      </c>
      <c r="BW226" s="63">
        <f t="shared" si="36"/>
        <v>0</v>
      </c>
      <c r="BX226" s="63">
        <f t="shared" si="36"/>
        <v>0</v>
      </c>
      <c r="BY226" s="63">
        <f t="shared" si="36"/>
        <v>0</v>
      </c>
      <c r="BZ226" s="63">
        <f t="shared" si="36"/>
        <v>0</v>
      </c>
      <c r="CA226" s="63">
        <f t="shared" si="36"/>
        <v>0</v>
      </c>
      <c r="CB226" s="63">
        <f t="shared" si="36"/>
        <v>0</v>
      </c>
      <c r="CC226" s="63">
        <f t="shared" si="36"/>
        <v>0</v>
      </c>
      <c r="CD226" s="63">
        <f>SUM(CD227:CD236)</f>
        <v>0</v>
      </c>
      <c r="CE226" s="63">
        <f t="shared" ref="CE226:CI226" si="37">SUM(CE227:CE236)</f>
        <v>0</v>
      </c>
      <c r="CF226" s="63">
        <f t="shared" si="37"/>
        <v>0</v>
      </c>
      <c r="CG226" s="63">
        <f t="shared" si="37"/>
        <v>0</v>
      </c>
      <c r="CH226" s="63">
        <f t="shared" si="37"/>
        <v>0</v>
      </c>
      <c r="CI226" s="63">
        <f t="shared" si="37"/>
        <v>0</v>
      </c>
      <c r="CJ226" s="54"/>
    </row>
    <row r="227" spans="1:90" ht="48.75" customHeight="1" x14ac:dyDescent="0.25">
      <c r="A227" s="47" t="s">
        <v>128</v>
      </c>
      <c r="B227" s="48" t="s">
        <v>508</v>
      </c>
      <c r="C227" s="49" t="s">
        <v>509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6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6">
        <v>0</v>
      </c>
      <c r="AF227" s="50">
        <v>0</v>
      </c>
      <c r="AG227" s="56">
        <v>0</v>
      </c>
      <c r="AH227" s="50">
        <v>0</v>
      </c>
      <c r="AI227" s="56">
        <v>0</v>
      </c>
      <c r="AJ227" s="50">
        <v>0</v>
      </c>
      <c r="AK227" s="56">
        <v>0</v>
      </c>
      <c r="AL227" s="56">
        <v>0</v>
      </c>
      <c r="AM227" s="50">
        <v>0</v>
      </c>
      <c r="AN227" s="56">
        <v>0</v>
      </c>
      <c r="AO227" s="50">
        <v>0</v>
      </c>
      <c r="AP227" s="56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B227" s="50">
        <v>0</v>
      </c>
      <c r="BC227" s="50">
        <v>0</v>
      </c>
      <c r="BD227" s="50">
        <v>0</v>
      </c>
      <c r="BE227" s="50">
        <v>0</v>
      </c>
      <c r="BF227" s="50">
        <v>0</v>
      </c>
      <c r="BG227" s="50">
        <v>0</v>
      </c>
      <c r="BH227" s="53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0">
        <v>0</v>
      </c>
      <c r="BO227" s="53">
        <v>0</v>
      </c>
      <c r="BP227" s="50">
        <v>0</v>
      </c>
      <c r="BQ227" s="50">
        <v>0</v>
      </c>
      <c r="BR227" s="50">
        <v>0</v>
      </c>
      <c r="BS227" s="50">
        <v>0</v>
      </c>
      <c r="BT227" s="50">
        <v>0</v>
      </c>
      <c r="BU227" s="50">
        <v>0</v>
      </c>
      <c r="BV227" s="50">
        <v>0</v>
      </c>
      <c r="BW227" s="50">
        <v>0</v>
      </c>
      <c r="BX227" s="50">
        <v>0</v>
      </c>
      <c r="BY227" s="50">
        <v>0</v>
      </c>
      <c r="BZ227" s="50">
        <v>0</v>
      </c>
      <c r="CA227" s="50">
        <v>0</v>
      </c>
      <c r="CB227" s="50">
        <v>0</v>
      </c>
      <c r="CC227" s="50">
        <v>0</v>
      </c>
      <c r="CD227" s="50">
        <v>0</v>
      </c>
      <c r="CE227" s="50">
        <v>0</v>
      </c>
      <c r="CF227" s="50">
        <v>0</v>
      </c>
      <c r="CG227" s="50">
        <v>0</v>
      </c>
      <c r="CH227" s="50">
        <v>0</v>
      </c>
      <c r="CI227" s="50">
        <v>0</v>
      </c>
      <c r="CJ227" s="66" t="s">
        <v>108</v>
      </c>
    </row>
    <row r="228" spans="1:90" ht="50.25" customHeight="1" x14ac:dyDescent="0.25">
      <c r="A228" s="47" t="s">
        <v>107</v>
      </c>
      <c r="B228" s="48" t="s">
        <v>116</v>
      </c>
      <c r="C228" s="49" t="s">
        <v>510</v>
      </c>
      <c r="D228" s="50">
        <v>0</v>
      </c>
      <c r="E228" s="50">
        <v>0</v>
      </c>
      <c r="F228" s="50">
        <v>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  <c r="L228" s="50">
        <v>0</v>
      </c>
      <c r="M228" s="50">
        <v>0</v>
      </c>
      <c r="N228" s="50">
        <v>0</v>
      </c>
      <c r="O228" s="50">
        <v>0</v>
      </c>
      <c r="P228" s="50">
        <v>0</v>
      </c>
      <c r="Q228" s="50"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6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6">
        <v>0</v>
      </c>
      <c r="AF228" s="50">
        <v>0</v>
      </c>
      <c r="AG228" s="56">
        <v>0</v>
      </c>
      <c r="AH228" s="50">
        <v>0</v>
      </c>
      <c r="AI228" s="56">
        <v>0</v>
      </c>
      <c r="AJ228" s="50">
        <v>0</v>
      </c>
      <c r="AK228" s="56">
        <v>0</v>
      </c>
      <c r="AL228" s="56">
        <v>0</v>
      </c>
      <c r="AM228" s="51">
        <v>4</v>
      </c>
      <c r="AN228" s="56">
        <v>0</v>
      </c>
      <c r="AO228" s="50">
        <v>0</v>
      </c>
      <c r="AP228" s="56">
        <v>0</v>
      </c>
      <c r="AQ228" s="50">
        <v>0</v>
      </c>
      <c r="AR228" s="63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>
        <v>0</v>
      </c>
      <c r="AZ228" s="50">
        <v>0</v>
      </c>
      <c r="BA228" s="50">
        <v>0</v>
      </c>
      <c r="BB228" s="50">
        <v>0</v>
      </c>
      <c r="BC228" s="50">
        <v>0</v>
      </c>
      <c r="BD228" s="50">
        <v>0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0">
        <v>0</v>
      </c>
      <c r="BO228" s="50">
        <v>0</v>
      </c>
      <c r="BP228" s="50">
        <v>0</v>
      </c>
      <c r="BQ228" s="50">
        <v>0</v>
      </c>
      <c r="BR228" s="50">
        <v>0</v>
      </c>
      <c r="BS228" s="50">
        <v>0</v>
      </c>
      <c r="BT228" s="50">
        <v>0</v>
      </c>
      <c r="BU228" s="50">
        <v>0</v>
      </c>
      <c r="BV228" s="50">
        <v>0</v>
      </c>
      <c r="BW228" s="50">
        <v>0</v>
      </c>
      <c r="BX228" s="50">
        <v>0</v>
      </c>
      <c r="BY228" s="50">
        <v>0</v>
      </c>
      <c r="BZ228" s="50">
        <v>0</v>
      </c>
      <c r="CA228" s="50">
        <v>0</v>
      </c>
      <c r="CB228" s="50">
        <v>0</v>
      </c>
      <c r="CC228" s="50">
        <v>0</v>
      </c>
      <c r="CD228" s="50">
        <v>0</v>
      </c>
      <c r="CE228" s="50">
        <v>0</v>
      </c>
      <c r="CF228" s="50">
        <v>0</v>
      </c>
      <c r="CG228" s="50">
        <v>0</v>
      </c>
      <c r="CH228" s="50">
        <v>0</v>
      </c>
      <c r="CI228" s="50">
        <v>0</v>
      </c>
      <c r="CJ228" s="66" t="s">
        <v>108</v>
      </c>
    </row>
    <row r="229" spans="1:90" ht="47.25" x14ac:dyDescent="0.25">
      <c r="A229" s="47" t="s">
        <v>111</v>
      </c>
      <c r="B229" s="48" t="s">
        <v>213</v>
      </c>
      <c r="C229" s="64" t="s">
        <v>156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0">
        <v>0</v>
      </c>
      <c r="K229" s="50">
        <v>0</v>
      </c>
      <c r="L229" s="50">
        <v>0</v>
      </c>
      <c r="M229" s="50">
        <v>0</v>
      </c>
      <c r="N229" s="50">
        <v>0</v>
      </c>
      <c r="O229" s="50">
        <v>0</v>
      </c>
      <c r="P229" s="50">
        <v>0</v>
      </c>
      <c r="Q229" s="50">
        <v>0</v>
      </c>
      <c r="R229" s="56">
        <v>0</v>
      </c>
      <c r="S229" s="56"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56">
        <v>0</v>
      </c>
      <c r="Z229" s="56">
        <v>0</v>
      </c>
      <c r="AA229" s="56">
        <v>0</v>
      </c>
      <c r="AB229" s="56">
        <v>0</v>
      </c>
      <c r="AC229" s="56">
        <v>0</v>
      </c>
      <c r="AD229" s="56">
        <v>0</v>
      </c>
      <c r="AE229" s="56">
        <v>0</v>
      </c>
      <c r="AF229" s="56">
        <v>0</v>
      </c>
      <c r="AG229" s="56">
        <v>0</v>
      </c>
      <c r="AH229" s="56">
        <v>0</v>
      </c>
      <c r="AI229" s="56">
        <v>0</v>
      </c>
      <c r="AJ229" s="56">
        <v>0</v>
      </c>
      <c r="AK229" s="56">
        <v>0</v>
      </c>
      <c r="AL229" s="56">
        <v>0</v>
      </c>
      <c r="AM229" s="56">
        <v>0</v>
      </c>
      <c r="AN229" s="56">
        <v>0</v>
      </c>
      <c r="AO229" s="56">
        <v>0</v>
      </c>
      <c r="AP229" s="56">
        <v>0</v>
      </c>
      <c r="AQ229" s="56">
        <v>0</v>
      </c>
      <c r="AR229" s="56">
        <v>0</v>
      </c>
      <c r="AS229" s="50">
        <v>0</v>
      </c>
      <c r="AT229" s="77">
        <v>4</v>
      </c>
      <c r="AU229" s="56">
        <v>0</v>
      </c>
      <c r="AV229" s="56">
        <v>0</v>
      </c>
      <c r="AW229" s="56">
        <v>0</v>
      </c>
      <c r="AX229" s="56">
        <v>0</v>
      </c>
      <c r="AY229" s="57">
        <v>0</v>
      </c>
      <c r="AZ229" s="50">
        <v>0</v>
      </c>
      <c r="BA229" s="77">
        <v>4</v>
      </c>
      <c r="BB229" s="56">
        <v>0</v>
      </c>
      <c r="BC229" s="56">
        <v>0</v>
      </c>
      <c r="BD229" s="56">
        <v>0</v>
      </c>
      <c r="BE229" s="56">
        <v>0</v>
      </c>
      <c r="BF229" s="57">
        <v>0</v>
      </c>
      <c r="BG229" s="50">
        <v>0</v>
      </c>
      <c r="BH229" s="56">
        <v>0</v>
      </c>
      <c r="BI229" s="56">
        <v>0</v>
      </c>
      <c r="BJ229" s="56">
        <v>0</v>
      </c>
      <c r="BK229" s="56">
        <v>0</v>
      </c>
      <c r="BL229" s="56">
        <v>0</v>
      </c>
      <c r="BM229" s="56">
        <v>0</v>
      </c>
      <c r="BN229" s="50">
        <v>0</v>
      </c>
      <c r="BO229" s="56">
        <v>0</v>
      </c>
      <c r="BP229" s="56">
        <v>0</v>
      </c>
      <c r="BQ229" s="56">
        <v>0</v>
      </c>
      <c r="BR229" s="56">
        <v>0</v>
      </c>
      <c r="BS229" s="56">
        <v>0</v>
      </c>
      <c r="BT229" s="56">
        <v>0</v>
      </c>
      <c r="BU229" s="50">
        <v>0</v>
      </c>
      <c r="BV229" s="56">
        <v>0</v>
      </c>
      <c r="BW229" s="56">
        <v>0</v>
      </c>
      <c r="BX229" s="56">
        <v>0</v>
      </c>
      <c r="BY229" s="56">
        <v>0</v>
      </c>
      <c r="BZ229" s="56">
        <v>0</v>
      </c>
      <c r="CA229" s="56">
        <v>0</v>
      </c>
      <c r="CB229" s="50">
        <v>0</v>
      </c>
      <c r="CC229" s="56">
        <v>0</v>
      </c>
      <c r="CD229" s="56">
        <v>0</v>
      </c>
      <c r="CE229" s="56">
        <v>0</v>
      </c>
      <c r="CF229" s="56">
        <v>0</v>
      </c>
      <c r="CG229" s="56">
        <v>0</v>
      </c>
      <c r="CH229" s="56">
        <v>0</v>
      </c>
      <c r="CI229" s="50">
        <v>0</v>
      </c>
      <c r="CJ229" s="54" t="s">
        <v>114</v>
      </c>
      <c r="CK229" s="78"/>
      <c r="CL229" s="78"/>
    </row>
    <row r="230" spans="1:90" ht="47.25" x14ac:dyDescent="0.25">
      <c r="A230" s="47" t="s">
        <v>112</v>
      </c>
      <c r="B230" s="67" t="s">
        <v>511</v>
      </c>
      <c r="C230" s="68" t="s">
        <v>512</v>
      </c>
      <c r="D230" s="50">
        <v>0</v>
      </c>
      <c r="E230" s="50">
        <v>0</v>
      </c>
      <c r="F230" s="50">
        <v>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>
        <v>0</v>
      </c>
      <c r="AK230" s="50">
        <v>0</v>
      </c>
      <c r="AL230" s="50">
        <v>0</v>
      </c>
      <c r="AM230" s="50"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>
        <v>0</v>
      </c>
      <c r="AZ230" s="50">
        <v>0</v>
      </c>
      <c r="BA230" s="50">
        <v>0</v>
      </c>
      <c r="BB230" s="50">
        <v>0</v>
      </c>
      <c r="BC230" s="50">
        <v>0</v>
      </c>
      <c r="BD230" s="50">
        <v>0</v>
      </c>
      <c r="BE230" s="50">
        <v>0</v>
      </c>
      <c r="BF230" s="50">
        <v>0</v>
      </c>
      <c r="BG230" s="50">
        <v>0</v>
      </c>
      <c r="BH230" s="57">
        <v>4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0">
        <v>0</v>
      </c>
      <c r="BO230" s="57">
        <v>4</v>
      </c>
      <c r="BP230" s="50">
        <v>0</v>
      </c>
      <c r="BQ230" s="50">
        <v>0</v>
      </c>
      <c r="BR230" s="50">
        <v>0</v>
      </c>
      <c r="BS230" s="50">
        <v>0</v>
      </c>
      <c r="BT230" s="50">
        <v>0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>
        <v>0</v>
      </c>
      <c r="CA230" s="50">
        <v>0</v>
      </c>
      <c r="CB230" s="50">
        <v>0</v>
      </c>
      <c r="CC230" s="50">
        <v>0</v>
      </c>
      <c r="CD230" s="50">
        <v>0</v>
      </c>
      <c r="CE230" s="50">
        <v>0</v>
      </c>
      <c r="CF230" s="50">
        <v>0</v>
      </c>
      <c r="CG230" s="50">
        <v>0</v>
      </c>
      <c r="CH230" s="50">
        <v>0</v>
      </c>
      <c r="CI230" s="50">
        <v>0</v>
      </c>
      <c r="CJ230" s="54"/>
      <c r="CK230" s="78"/>
      <c r="CL230" s="78"/>
    </row>
    <row r="231" spans="1:90" ht="47.25" x14ac:dyDescent="0.25">
      <c r="A231" s="47" t="s">
        <v>129</v>
      </c>
      <c r="B231" s="67" t="s">
        <v>513</v>
      </c>
      <c r="C231" s="68" t="s">
        <v>514</v>
      </c>
      <c r="D231" s="50">
        <v>0</v>
      </c>
      <c r="E231" s="50">
        <v>0</v>
      </c>
      <c r="F231" s="50">
        <v>0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0</v>
      </c>
      <c r="N231" s="50">
        <v>0</v>
      </c>
      <c r="O231" s="50">
        <v>0</v>
      </c>
      <c r="P231" s="50">
        <v>0</v>
      </c>
      <c r="Q231" s="50">
        <v>0</v>
      </c>
      <c r="R231" s="50">
        <v>0</v>
      </c>
      <c r="S231" s="50">
        <v>0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>
        <v>0</v>
      </c>
      <c r="AK231" s="50">
        <v>0</v>
      </c>
      <c r="AL231" s="50">
        <v>0</v>
      </c>
      <c r="AM231" s="50"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>
        <v>0</v>
      </c>
      <c r="AZ231" s="50">
        <v>0</v>
      </c>
      <c r="BA231" s="50">
        <v>0</v>
      </c>
      <c r="BB231" s="50">
        <v>0</v>
      </c>
      <c r="BC231" s="50">
        <v>0</v>
      </c>
      <c r="BD231" s="50">
        <v>0</v>
      </c>
      <c r="BE231" s="50">
        <v>0</v>
      </c>
      <c r="BF231" s="50">
        <v>0</v>
      </c>
      <c r="BG231" s="50">
        <v>0</v>
      </c>
      <c r="BH231" s="57">
        <v>4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0">
        <v>0</v>
      </c>
      <c r="BO231" s="57">
        <v>4</v>
      </c>
      <c r="BP231" s="50">
        <v>0</v>
      </c>
      <c r="BQ231" s="50">
        <v>0</v>
      </c>
      <c r="BR231" s="50">
        <v>0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>
        <v>0</v>
      </c>
      <c r="CA231" s="50">
        <v>0</v>
      </c>
      <c r="CB231" s="50">
        <v>0</v>
      </c>
      <c r="CC231" s="50">
        <v>0</v>
      </c>
      <c r="CD231" s="50">
        <v>0</v>
      </c>
      <c r="CE231" s="50">
        <v>0</v>
      </c>
      <c r="CF231" s="50">
        <v>0</v>
      </c>
      <c r="CG231" s="50">
        <v>0</v>
      </c>
      <c r="CH231" s="50">
        <v>0</v>
      </c>
      <c r="CI231" s="50">
        <v>0</v>
      </c>
      <c r="CJ231" s="54"/>
      <c r="CK231" s="78"/>
      <c r="CL231" s="78"/>
    </row>
    <row r="232" spans="1:90" ht="78.75" x14ac:dyDescent="0.25">
      <c r="A232" s="47" t="s">
        <v>105</v>
      </c>
      <c r="B232" s="79" t="s">
        <v>825</v>
      </c>
      <c r="C232" s="70" t="s">
        <v>826</v>
      </c>
      <c r="D232" s="50">
        <v>0</v>
      </c>
      <c r="E232" s="50">
        <v>0</v>
      </c>
      <c r="F232" s="50">
        <v>0</v>
      </c>
      <c r="G232" s="50">
        <v>0</v>
      </c>
      <c r="H232" s="50">
        <v>0</v>
      </c>
      <c r="I232" s="50">
        <v>0</v>
      </c>
      <c r="J232" s="50">
        <v>0</v>
      </c>
      <c r="K232" s="50">
        <v>0</v>
      </c>
      <c r="L232" s="50">
        <v>0</v>
      </c>
      <c r="M232" s="50">
        <v>0</v>
      </c>
      <c r="N232" s="50">
        <v>0</v>
      </c>
      <c r="O232" s="50">
        <v>0</v>
      </c>
      <c r="P232" s="50">
        <v>0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0">
        <v>0</v>
      </c>
      <c r="AK232" s="50">
        <v>0</v>
      </c>
      <c r="AL232" s="50">
        <v>0</v>
      </c>
      <c r="AM232" s="50"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>
        <v>0</v>
      </c>
      <c r="AZ232" s="50">
        <v>0</v>
      </c>
      <c r="BA232" s="50">
        <v>0</v>
      </c>
      <c r="BB232" s="50">
        <v>0</v>
      </c>
      <c r="BC232" s="50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0">
        <v>0</v>
      </c>
      <c r="BO232" s="50">
        <v>0</v>
      </c>
      <c r="BP232" s="50">
        <v>0</v>
      </c>
      <c r="BQ232" s="50">
        <v>0</v>
      </c>
      <c r="BR232" s="50">
        <v>0</v>
      </c>
      <c r="BS232" s="50">
        <v>0</v>
      </c>
      <c r="BT232" s="50">
        <v>0</v>
      </c>
      <c r="BU232" s="50">
        <v>0</v>
      </c>
      <c r="BV232" s="53">
        <v>4</v>
      </c>
      <c r="BW232" s="50">
        <v>0</v>
      </c>
      <c r="BX232" s="50">
        <v>0</v>
      </c>
      <c r="BY232" s="50">
        <v>0</v>
      </c>
      <c r="BZ232" s="50">
        <v>0</v>
      </c>
      <c r="CA232" s="50">
        <v>0</v>
      </c>
      <c r="CB232" s="50">
        <v>0</v>
      </c>
      <c r="CC232" s="53">
        <v>4</v>
      </c>
      <c r="CD232" s="50">
        <v>0</v>
      </c>
      <c r="CE232" s="50">
        <v>0</v>
      </c>
      <c r="CF232" s="50">
        <v>0</v>
      </c>
      <c r="CG232" s="50">
        <v>0</v>
      </c>
      <c r="CH232" s="50">
        <v>0</v>
      </c>
      <c r="CI232" s="50">
        <v>0</v>
      </c>
      <c r="CJ232" s="54"/>
      <c r="CK232" s="78"/>
      <c r="CL232" s="78"/>
    </row>
    <row r="233" spans="1:90" ht="78.75" x14ac:dyDescent="0.25">
      <c r="A233" s="47" t="s">
        <v>130</v>
      </c>
      <c r="B233" s="71" t="s">
        <v>827</v>
      </c>
      <c r="C233" s="70" t="s">
        <v>828</v>
      </c>
      <c r="D233" s="50">
        <v>0</v>
      </c>
      <c r="E233" s="50">
        <v>0</v>
      </c>
      <c r="F233" s="50">
        <v>0</v>
      </c>
      <c r="G233" s="50">
        <v>0</v>
      </c>
      <c r="H233" s="50">
        <v>0</v>
      </c>
      <c r="I233" s="50">
        <v>0</v>
      </c>
      <c r="J233" s="50">
        <v>0</v>
      </c>
      <c r="K233" s="50">
        <v>0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>
        <v>0</v>
      </c>
      <c r="AK233" s="50">
        <v>0</v>
      </c>
      <c r="AL233" s="50">
        <v>0</v>
      </c>
      <c r="AM233" s="50"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>
        <v>0</v>
      </c>
      <c r="AZ233" s="50">
        <v>0</v>
      </c>
      <c r="BA233" s="50">
        <v>0</v>
      </c>
      <c r="BB233" s="50">
        <v>0</v>
      </c>
      <c r="BC233" s="50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0">
        <v>0</v>
      </c>
      <c r="BO233" s="50">
        <v>0</v>
      </c>
      <c r="BP233" s="50">
        <v>0</v>
      </c>
      <c r="BQ233" s="50">
        <v>0</v>
      </c>
      <c r="BR233" s="50">
        <v>0</v>
      </c>
      <c r="BS233" s="50">
        <v>0</v>
      </c>
      <c r="BT233" s="50">
        <v>0</v>
      </c>
      <c r="BU233" s="50">
        <v>0</v>
      </c>
      <c r="BV233" s="53">
        <v>4</v>
      </c>
      <c r="BW233" s="50">
        <v>0</v>
      </c>
      <c r="BX233" s="50">
        <v>0</v>
      </c>
      <c r="BY233" s="50">
        <v>0</v>
      </c>
      <c r="BZ233" s="50">
        <v>0</v>
      </c>
      <c r="CA233" s="50">
        <v>0</v>
      </c>
      <c r="CB233" s="50">
        <v>0</v>
      </c>
      <c r="CC233" s="53">
        <v>4</v>
      </c>
      <c r="CD233" s="50">
        <v>0</v>
      </c>
      <c r="CE233" s="50">
        <v>0</v>
      </c>
      <c r="CF233" s="50">
        <v>0</v>
      </c>
      <c r="CG233" s="50">
        <v>0</v>
      </c>
      <c r="CH233" s="50">
        <v>0</v>
      </c>
      <c r="CI233" s="50">
        <v>0</v>
      </c>
      <c r="CJ233" s="54"/>
      <c r="CK233" s="78"/>
      <c r="CL233" s="78"/>
    </row>
    <row r="234" spans="1:90" ht="78.75" x14ac:dyDescent="0.25">
      <c r="A234" s="47" t="s">
        <v>131</v>
      </c>
      <c r="B234" s="73" t="s">
        <v>765</v>
      </c>
      <c r="C234" s="70" t="s">
        <v>766</v>
      </c>
      <c r="D234" s="50">
        <v>0</v>
      </c>
      <c r="E234" s="50">
        <v>0</v>
      </c>
      <c r="F234" s="50">
        <v>0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  <c r="L234" s="50">
        <v>0</v>
      </c>
      <c r="M234" s="50">
        <v>0</v>
      </c>
      <c r="N234" s="50">
        <v>0</v>
      </c>
      <c r="O234" s="50">
        <v>0</v>
      </c>
      <c r="P234" s="50">
        <v>0</v>
      </c>
      <c r="Q234" s="50">
        <v>0</v>
      </c>
      <c r="R234" s="50">
        <v>0</v>
      </c>
      <c r="S234" s="50">
        <v>0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>
        <v>0</v>
      </c>
      <c r="AI234" s="50">
        <v>0</v>
      </c>
      <c r="AJ234" s="50">
        <v>0</v>
      </c>
      <c r="AK234" s="50">
        <v>0</v>
      </c>
      <c r="AL234" s="50">
        <v>0</v>
      </c>
      <c r="AM234" s="50"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>
        <v>0</v>
      </c>
      <c r="AZ234" s="50">
        <v>0</v>
      </c>
      <c r="BA234" s="50">
        <v>0</v>
      </c>
      <c r="BB234" s="50">
        <v>0</v>
      </c>
      <c r="BC234" s="50">
        <v>0</v>
      </c>
      <c r="BD234" s="50">
        <v>0</v>
      </c>
      <c r="BE234" s="50">
        <v>0</v>
      </c>
      <c r="BF234" s="50">
        <v>0</v>
      </c>
      <c r="BG234" s="50">
        <v>0</v>
      </c>
      <c r="BH234" s="50">
        <v>0</v>
      </c>
      <c r="BI234" s="50">
        <v>0</v>
      </c>
      <c r="BJ234" s="50">
        <v>0</v>
      </c>
      <c r="BK234" s="50">
        <v>0</v>
      </c>
      <c r="BL234" s="50">
        <v>0</v>
      </c>
      <c r="BM234" s="50">
        <v>0</v>
      </c>
      <c r="BN234" s="50">
        <v>0</v>
      </c>
      <c r="BO234" s="50">
        <v>0</v>
      </c>
      <c r="BP234" s="50">
        <v>0</v>
      </c>
      <c r="BQ234" s="50">
        <v>0</v>
      </c>
      <c r="BR234" s="50">
        <v>0</v>
      </c>
      <c r="BS234" s="50">
        <v>0</v>
      </c>
      <c r="BT234" s="50">
        <v>0</v>
      </c>
      <c r="BU234" s="50">
        <v>0</v>
      </c>
      <c r="BV234" s="53">
        <v>4</v>
      </c>
      <c r="BW234" s="50">
        <v>0</v>
      </c>
      <c r="BX234" s="50">
        <v>0</v>
      </c>
      <c r="BY234" s="50">
        <v>0</v>
      </c>
      <c r="BZ234" s="50">
        <v>0</v>
      </c>
      <c r="CA234" s="50">
        <v>0</v>
      </c>
      <c r="CB234" s="50">
        <v>0</v>
      </c>
      <c r="CC234" s="53">
        <v>4</v>
      </c>
      <c r="CD234" s="50">
        <v>0</v>
      </c>
      <c r="CE234" s="50">
        <v>0</v>
      </c>
      <c r="CF234" s="50">
        <v>0</v>
      </c>
      <c r="CG234" s="50">
        <v>0</v>
      </c>
      <c r="CH234" s="50">
        <v>0</v>
      </c>
      <c r="CI234" s="50">
        <v>0</v>
      </c>
      <c r="CJ234" s="54"/>
      <c r="CK234" s="78"/>
      <c r="CL234" s="78"/>
    </row>
    <row r="235" spans="1:90" ht="63" x14ac:dyDescent="0.25">
      <c r="A235" s="47" t="s">
        <v>132</v>
      </c>
      <c r="B235" s="71" t="s">
        <v>829</v>
      </c>
      <c r="C235" s="70" t="s">
        <v>830</v>
      </c>
      <c r="D235" s="50">
        <v>0</v>
      </c>
      <c r="E235" s="50">
        <v>0</v>
      </c>
      <c r="F235" s="50">
        <v>0</v>
      </c>
      <c r="G235" s="50">
        <v>0</v>
      </c>
      <c r="H235" s="50">
        <v>0</v>
      </c>
      <c r="I235" s="50">
        <v>0</v>
      </c>
      <c r="J235" s="50">
        <v>0</v>
      </c>
      <c r="K235" s="50">
        <v>0</v>
      </c>
      <c r="L235" s="50">
        <v>0</v>
      </c>
      <c r="M235" s="50">
        <v>0</v>
      </c>
      <c r="N235" s="50">
        <v>0</v>
      </c>
      <c r="O235" s="50">
        <v>0</v>
      </c>
      <c r="P235" s="50">
        <v>0</v>
      </c>
      <c r="Q235" s="50">
        <v>0</v>
      </c>
      <c r="R235" s="50">
        <v>0</v>
      </c>
      <c r="S235" s="50">
        <v>0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>
        <v>0</v>
      </c>
      <c r="AK235" s="50">
        <v>0</v>
      </c>
      <c r="AL235" s="50">
        <v>0</v>
      </c>
      <c r="AM235" s="50"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>
        <v>0</v>
      </c>
      <c r="AZ235" s="50">
        <v>0</v>
      </c>
      <c r="BA235" s="50">
        <v>0</v>
      </c>
      <c r="BB235" s="50">
        <v>0</v>
      </c>
      <c r="BC235" s="50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0</v>
      </c>
      <c r="BI235" s="50">
        <v>0</v>
      </c>
      <c r="BJ235" s="50">
        <v>0</v>
      </c>
      <c r="BK235" s="50">
        <v>0</v>
      </c>
      <c r="BL235" s="50">
        <v>0</v>
      </c>
      <c r="BM235" s="50">
        <v>0</v>
      </c>
      <c r="BN235" s="50">
        <v>0</v>
      </c>
      <c r="BO235" s="50">
        <v>0</v>
      </c>
      <c r="BP235" s="50">
        <v>0</v>
      </c>
      <c r="BQ235" s="50">
        <v>0</v>
      </c>
      <c r="BR235" s="50">
        <v>0</v>
      </c>
      <c r="BS235" s="50">
        <v>0</v>
      </c>
      <c r="BT235" s="50">
        <v>0</v>
      </c>
      <c r="BU235" s="50">
        <v>0</v>
      </c>
      <c r="BV235" s="53">
        <v>4</v>
      </c>
      <c r="BW235" s="50">
        <v>0</v>
      </c>
      <c r="BX235" s="50">
        <v>0</v>
      </c>
      <c r="BY235" s="50">
        <v>0</v>
      </c>
      <c r="BZ235" s="50">
        <v>0</v>
      </c>
      <c r="CA235" s="50">
        <v>0</v>
      </c>
      <c r="CB235" s="50">
        <v>0</v>
      </c>
      <c r="CC235" s="53">
        <v>4</v>
      </c>
      <c r="CD235" s="50">
        <v>0</v>
      </c>
      <c r="CE235" s="50">
        <v>0</v>
      </c>
      <c r="CF235" s="50">
        <v>0</v>
      </c>
      <c r="CG235" s="50">
        <v>0</v>
      </c>
      <c r="CH235" s="50">
        <v>0</v>
      </c>
      <c r="CI235" s="50">
        <v>0</v>
      </c>
      <c r="CJ235" s="54"/>
      <c r="CK235" s="78"/>
      <c r="CL235" s="78"/>
    </row>
    <row r="236" spans="1:90" ht="63" x14ac:dyDescent="0.25">
      <c r="A236" s="47" t="s">
        <v>133</v>
      </c>
      <c r="B236" s="71" t="s">
        <v>831</v>
      </c>
      <c r="C236" s="70" t="s">
        <v>832</v>
      </c>
      <c r="D236" s="50">
        <v>0</v>
      </c>
      <c r="E236" s="50">
        <v>0</v>
      </c>
      <c r="F236" s="50">
        <v>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0</v>
      </c>
      <c r="N236" s="50">
        <v>0</v>
      </c>
      <c r="O236" s="50">
        <v>0</v>
      </c>
      <c r="P236" s="50"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>
        <v>0</v>
      </c>
      <c r="AK236" s="50">
        <v>0</v>
      </c>
      <c r="AL236" s="50">
        <v>0</v>
      </c>
      <c r="AM236" s="50"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>
        <v>0</v>
      </c>
      <c r="AX236" s="50">
        <v>0</v>
      </c>
      <c r="AY236" s="50">
        <v>0</v>
      </c>
      <c r="AZ236" s="50">
        <v>0</v>
      </c>
      <c r="BA236" s="50">
        <v>0</v>
      </c>
      <c r="BB236" s="50">
        <v>0</v>
      </c>
      <c r="BC236" s="50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0</v>
      </c>
      <c r="BI236" s="50">
        <v>0</v>
      </c>
      <c r="BJ236" s="50">
        <v>0</v>
      </c>
      <c r="BK236" s="50">
        <v>0</v>
      </c>
      <c r="BL236" s="50">
        <v>0</v>
      </c>
      <c r="BM236" s="50">
        <v>0</v>
      </c>
      <c r="BN236" s="50">
        <v>0</v>
      </c>
      <c r="BO236" s="50">
        <v>0</v>
      </c>
      <c r="BP236" s="50">
        <v>0</v>
      </c>
      <c r="BQ236" s="50">
        <v>0</v>
      </c>
      <c r="BR236" s="50">
        <v>0</v>
      </c>
      <c r="BS236" s="50">
        <v>0</v>
      </c>
      <c r="BT236" s="50">
        <v>0</v>
      </c>
      <c r="BU236" s="50">
        <v>0</v>
      </c>
      <c r="BV236" s="53">
        <v>4</v>
      </c>
      <c r="BW236" s="50">
        <v>0</v>
      </c>
      <c r="BX236" s="50">
        <v>0</v>
      </c>
      <c r="BY236" s="50">
        <v>0</v>
      </c>
      <c r="BZ236" s="50">
        <v>0</v>
      </c>
      <c r="CA236" s="50">
        <v>0</v>
      </c>
      <c r="CB236" s="50">
        <v>0</v>
      </c>
      <c r="CC236" s="53">
        <v>4</v>
      </c>
      <c r="CD236" s="50">
        <v>0</v>
      </c>
      <c r="CE236" s="50">
        <v>0</v>
      </c>
      <c r="CF236" s="50">
        <v>0</v>
      </c>
      <c r="CG236" s="50">
        <v>0</v>
      </c>
      <c r="CH236" s="50">
        <v>0</v>
      </c>
      <c r="CI236" s="50">
        <v>0</v>
      </c>
      <c r="CJ236" s="54"/>
      <c r="CK236" s="78"/>
      <c r="CL236" s="78"/>
    </row>
    <row r="237" spans="1:90" ht="47.25" x14ac:dyDescent="0.25">
      <c r="A237" s="47" t="s">
        <v>515</v>
      </c>
      <c r="B237" s="48" t="s">
        <v>516</v>
      </c>
      <c r="C237" s="49" t="s">
        <v>222</v>
      </c>
      <c r="D237" s="50">
        <v>0</v>
      </c>
      <c r="E237" s="50">
        <v>0</v>
      </c>
      <c r="F237" s="50">
        <v>0</v>
      </c>
      <c r="G237" s="50">
        <v>0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0</v>
      </c>
      <c r="N237" s="50">
        <v>0</v>
      </c>
      <c r="O237" s="50">
        <v>0</v>
      </c>
      <c r="P237" s="50">
        <v>0</v>
      </c>
      <c r="Q237" s="50">
        <v>0</v>
      </c>
      <c r="R237" s="50">
        <v>0</v>
      </c>
      <c r="S237" s="56"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50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56">
        <v>0</v>
      </c>
      <c r="AF237" s="50">
        <v>0</v>
      </c>
      <c r="AG237" s="56">
        <v>0</v>
      </c>
      <c r="AH237" s="50">
        <v>0</v>
      </c>
      <c r="AI237" s="56">
        <v>0</v>
      </c>
      <c r="AJ237" s="50">
        <v>0</v>
      </c>
      <c r="AK237" s="56">
        <v>0</v>
      </c>
      <c r="AL237" s="56">
        <v>0</v>
      </c>
      <c r="AM237" s="50">
        <v>0</v>
      </c>
      <c r="AN237" s="56">
        <v>0</v>
      </c>
      <c r="AO237" s="50">
        <v>0</v>
      </c>
      <c r="AP237" s="56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>
        <v>0</v>
      </c>
      <c r="AZ237" s="50">
        <v>0</v>
      </c>
      <c r="BA237" s="50">
        <v>0</v>
      </c>
      <c r="BB237" s="50">
        <v>0</v>
      </c>
      <c r="BC237" s="50">
        <v>0</v>
      </c>
      <c r="BD237" s="50">
        <v>0</v>
      </c>
      <c r="BE237" s="50">
        <v>0</v>
      </c>
      <c r="BF237" s="50">
        <v>0</v>
      </c>
      <c r="BG237" s="50">
        <v>0</v>
      </c>
      <c r="BH237" s="50">
        <v>0</v>
      </c>
      <c r="BI237" s="50">
        <v>0</v>
      </c>
      <c r="BJ237" s="50">
        <v>0</v>
      </c>
      <c r="BK237" s="50">
        <v>0</v>
      </c>
      <c r="BL237" s="50">
        <v>0</v>
      </c>
      <c r="BM237" s="50">
        <v>0</v>
      </c>
      <c r="BN237" s="50">
        <v>0</v>
      </c>
      <c r="BO237" s="50">
        <v>0</v>
      </c>
      <c r="BP237" s="50">
        <v>0</v>
      </c>
      <c r="BQ237" s="50">
        <v>0</v>
      </c>
      <c r="BR237" s="50">
        <v>0</v>
      </c>
      <c r="BS237" s="50">
        <v>0</v>
      </c>
      <c r="BT237" s="50">
        <v>0</v>
      </c>
      <c r="BU237" s="50">
        <v>0</v>
      </c>
      <c r="BV237" s="50">
        <v>0</v>
      </c>
      <c r="BW237" s="50">
        <v>0</v>
      </c>
      <c r="BX237" s="50">
        <v>0</v>
      </c>
      <c r="BY237" s="50">
        <v>0</v>
      </c>
      <c r="BZ237" s="50">
        <v>0</v>
      </c>
      <c r="CA237" s="50">
        <v>0</v>
      </c>
      <c r="CB237" s="50">
        <v>0</v>
      </c>
      <c r="CC237" s="50">
        <v>0</v>
      </c>
      <c r="CD237" s="50">
        <v>0</v>
      </c>
      <c r="CE237" s="50">
        <v>0</v>
      </c>
      <c r="CF237" s="50">
        <v>0</v>
      </c>
      <c r="CG237" s="50">
        <v>0</v>
      </c>
      <c r="CH237" s="50">
        <v>0</v>
      </c>
      <c r="CI237" s="50">
        <v>0</v>
      </c>
      <c r="CJ237" s="54"/>
    </row>
    <row r="238" spans="1:90" ht="47.25" x14ac:dyDescent="0.25">
      <c r="A238" s="47" t="s">
        <v>517</v>
      </c>
      <c r="B238" s="48" t="s">
        <v>518</v>
      </c>
      <c r="C238" s="49" t="s">
        <v>222</v>
      </c>
      <c r="D238" s="50">
        <v>0</v>
      </c>
      <c r="E238" s="50">
        <v>0</v>
      </c>
      <c r="F238" s="50">
        <v>0</v>
      </c>
      <c r="G238" s="50">
        <v>0</v>
      </c>
      <c r="H238" s="50">
        <v>0</v>
      </c>
      <c r="I238" s="50">
        <v>0</v>
      </c>
      <c r="J238" s="50">
        <v>0</v>
      </c>
      <c r="K238" s="50">
        <v>0</v>
      </c>
      <c r="L238" s="50">
        <v>0</v>
      </c>
      <c r="M238" s="50">
        <v>0</v>
      </c>
      <c r="N238" s="50">
        <v>0</v>
      </c>
      <c r="O238" s="50">
        <v>0</v>
      </c>
      <c r="P238" s="50">
        <v>0</v>
      </c>
      <c r="Q238" s="50">
        <v>0</v>
      </c>
      <c r="R238" s="50">
        <v>0</v>
      </c>
      <c r="S238" s="56"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50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56">
        <v>0</v>
      </c>
      <c r="AF238" s="50">
        <v>0</v>
      </c>
      <c r="AG238" s="56">
        <v>0</v>
      </c>
      <c r="AH238" s="50">
        <v>0</v>
      </c>
      <c r="AI238" s="56">
        <v>0</v>
      </c>
      <c r="AJ238" s="50">
        <v>0</v>
      </c>
      <c r="AK238" s="56">
        <v>0</v>
      </c>
      <c r="AL238" s="56">
        <v>0</v>
      </c>
      <c r="AM238" s="50">
        <v>0</v>
      </c>
      <c r="AN238" s="56">
        <v>0</v>
      </c>
      <c r="AO238" s="50">
        <v>0</v>
      </c>
      <c r="AP238" s="56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>
        <v>0</v>
      </c>
      <c r="AZ238" s="50">
        <v>0</v>
      </c>
      <c r="BA238" s="50">
        <v>0</v>
      </c>
      <c r="BB238" s="50">
        <v>0</v>
      </c>
      <c r="BC238" s="50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0</v>
      </c>
      <c r="BI238" s="50">
        <v>0</v>
      </c>
      <c r="BJ238" s="50">
        <v>0</v>
      </c>
      <c r="BK238" s="50">
        <v>0</v>
      </c>
      <c r="BL238" s="50">
        <v>0</v>
      </c>
      <c r="BM238" s="50">
        <v>0</v>
      </c>
      <c r="BN238" s="50">
        <v>0</v>
      </c>
      <c r="BO238" s="50">
        <v>0</v>
      </c>
      <c r="BP238" s="50">
        <v>0</v>
      </c>
      <c r="BQ238" s="50">
        <v>0</v>
      </c>
      <c r="BR238" s="50">
        <v>0</v>
      </c>
      <c r="BS238" s="50">
        <v>0</v>
      </c>
      <c r="BT238" s="50">
        <v>0</v>
      </c>
      <c r="BU238" s="50">
        <v>0</v>
      </c>
      <c r="BV238" s="50">
        <v>0</v>
      </c>
      <c r="BW238" s="50">
        <v>0</v>
      </c>
      <c r="BX238" s="50">
        <v>0</v>
      </c>
      <c r="BY238" s="50">
        <v>0</v>
      </c>
      <c r="BZ238" s="50">
        <v>0</v>
      </c>
      <c r="CA238" s="50">
        <v>0</v>
      </c>
      <c r="CB238" s="50">
        <v>0</v>
      </c>
      <c r="CC238" s="50">
        <v>0</v>
      </c>
      <c r="CD238" s="50">
        <v>0</v>
      </c>
      <c r="CE238" s="50">
        <v>0</v>
      </c>
      <c r="CF238" s="50">
        <v>0</v>
      </c>
      <c r="CG238" s="50">
        <v>0</v>
      </c>
      <c r="CH238" s="50">
        <v>0</v>
      </c>
      <c r="CI238" s="50">
        <v>0</v>
      </c>
      <c r="CJ238" s="54"/>
    </row>
    <row r="239" spans="1:90" ht="47.25" x14ac:dyDescent="0.25">
      <c r="A239" s="47" t="s">
        <v>519</v>
      </c>
      <c r="B239" s="48" t="s">
        <v>520</v>
      </c>
      <c r="C239" s="49" t="s">
        <v>222</v>
      </c>
      <c r="D239" s="50">
        <v>0</v>
      </c>
      <c r="E239" s="50">
        <v>0</v>
      </c>
      <c r="F239" s="50">
        <v>0</v>
      </c>
      <c r="G239" s="50">
        <v>0</v>
      </c>
      <c r="H239" s="50">
        <v>0</v>
      </c>
      <c r="I239" s="50">
        <v>0</v>
      </c>
      <c r="J239" s="50">
        <v>0</v>
      </c>
      <c r="K239" s="50">
        <v>0</v>
      </c>
      <c r="L239" s="50">
        <v>0</v>
      </c>
      <c r="M239" s="50">
        <v>0</v>
      </c>
      <c r="N239" s="50">
        <v>0</v>
      </c>
      <c r="O239" s="50">
        <v>0</v>
      </c>
      <c r="P239" s="50">
        <v>0</v>
      </c>
      <c r="Q239" s="50">
        <v>0</v>
      </c>
      <c r="R239" s="50">
        <v>0</v>
      </c>
      <c r="S239" s="56"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50">
        <v>0</v>
      </c>
      <c r="Z239" s="56">
        <v>0</v>
      </c>
      <c r="AA239" s="56">
        <v>0</v>
      </c>
      <c r="AB239" s="56">
        <v>0</v>
      </c>
      <c r="AC239" s="56">
        <v>0</v>
      </c>
      <c r="AD239" s="56">
        <v>0</v>
      </c>
      <c r="AE239" s="56">
        <v>0</v>
      </c>
      <c r="AF239" s="50">
        <v>0</v>
      </c>
      <c r="AG239" s="56">
        <v>0</v>
      </c>
      <c r="AH239" s="50">
        <v>0</v>
      </c>
      <c r="AI239" s="56">
        <v>0</v>
      </c>
      <c r="AJ239" s="50">
        <v>0</v>
      </c>
      <c r="AK239" s="56">
        <v>0</v>
      </c>
      <c r="AL239" s="56">
        <v>0</v>
      </c>
      <c r="AM239" s="50">
        <v>0</v>
      </c>
      <c r="AN239" s="56">
        <v>0</v>
      </c>
      <c r="AO239" s="50">
        <v>0</v>
      </c>
      <c r="AP239" s="56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>
        <v>0</v>
      </c>
      <c r="AZ239" s="50">
        <v>0</v>
      </c>
      <c r="BA239" s="50">
        <v>0</v>
      </c>
      <c r="BB239" s="50">
        <v>0</v>
      </c>
      <c r="BC239" s="50">
        <v>0</v>
      </c>
      <c r="BD239" s="50">
        <v>0</v>
      </c>
      <c r="BE239" s="50">
        <v>0</v>
      </c>
      <c r="BF239" s="50">
        <v>0</v>
      </c>
      <c r="BG239" s="50">
        <v>0</v>
      </c>
      <c r="BH239" s="50">
        <v>0</v>
      </c>
      <c r="BI239" s="50">
        <v>0</v>
      </c>
      <c r="BJ239" s="50">
        <v>0</v>
      </c>
      <c r="BK239" s="50">
        <v>0</v>
      </c>
      <c r="BL239" s="50">
        <v>0</v>
      </c>
      <c r="BM239" s="50">
        <v>0</v>
      </c>
      <c r="BN239" s="50">
        <v>0</v>
      </c>
      <c r="BO239" s="50">
        <v>0</v>
      </c>
      <c r="BP239" s="50">
        <v>0</v>
      </c>
      <c r="BQ239" s="50">
        <v>0</v>
      </c>
      <c r="BR239" s="50">
        <v>0</v>
      </c>
      <c r="BS239" s="50">
        <v>0</v>
      </c>
      <c r="BT239" s="50">
        <v>0</v>
      </c>
      <c r="BU239" s="50">
        <v>0</v>
      </c>
      <c r="BV239" s="50">
        <v>0</v>
      </c>
      <c r="BW239" s="50">
        <v>0</v>
      </c>
      <c r="BX239" s="50">
        <v>0</v>
      </c>
      <c r="BY239" s="50">
        <v>0</v>
      </c>
      <c r="BZ239" s="50">
        <v>0</v>
      </c>
      <c r="CA239" s="50">
        <v>0</v>
      </c>
      <c r="CB239" s="50">
        <v>0</v>
      </c>
      <c r="CC239" s="50">
        <v>0</v>
      </c>
      <c r="CD239" s="50">
        <v>0</v>
      </c>
      <c r="CE239" s="50">
        <v>0</v>
      </c>
      <c r="CF239" s="50">
        <v>0</v>
      </c>
      <c r="CG239" s="50">
        <v>0</v>
      </c>
      <c r="CH239" s="50">
        <v>0</v>
      </c>
      <c r="CI239" s="50">
        <v>0</v>
      </c>
      <c r="CJ239" s="54"/>
    </row>
    <row r="240" spans="1:90" ht="47.25" x14ac:dyDescent="0.25">
      <c r="A240" s="47" t="s">
        <v>521</v>
      </c>
      <c r="B240" s="48" t="s">
        <v>522</v>
      </c>
      <c r="C240" s="49" t="s">
        <v>222</v>
      </c>
      <c r="D240" s="50">
        <v>0</v>
      </c>
      <c r="E240" s="50">
        <v>0</v>
      </c>
      <c r="F240" s="50">
        <v>0</v>
      </c>
      <c r="G240" s="50">
        <v>0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0</v>
      </c>
      <c r="N240" s="50">
        <v>0</v>
      </c>
      <c r="O240" s="50">
        <v>0</v>
      </c>
      <c r="P240" s="50"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6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6">
        <v>0</v>
      </c>
      <c r="AF240" s="50">
        <v>0</v>
      </c>
      <c r="AG240" s="50">
        <v>0</v>
      </c>
      <c r="AH240" s="50">
        <v>0</v>
      </c>
      <c r="AI240" s="50">
        <v>0</v>
      </c>
      <c r="AJ240" s="50">
        <v>0</v>
      </c>
      <c r="AK240" s="50">
        <v>0</v>
      </c>
      <c r="AL240" s="50">
        <v>0</v>
      </c>
      <c r="AM240" s="50"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>
        <v>0</v>
      </c>
      <c r="AZ240" s="50">
        <v>0</v>
      </c>
      <c r="BA240" s="50">
        <v>0</v>
      </c>
      <c r="BB240" s="50">
        <v>0</v>
      </c>
      <c r="BC240" s="50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0</v>
      </c>
      <c r="BI240" s="50">
        <v>0</v>
      </c>
      <c r="BJ240" s="50">
        <v>0</v>
      </c>
      <c r="BK240" s="50">
        <v>0</v>
      </c>
      <c r="BL240" s="50">
        <v>0</v>
      </c>
      <c r="BM240" s="50">
        <v>0</v>
      </c>
      <c r="BN240" s="50">
        <v>0</v>
      </c>
      <c r="BO240" s="50">
        <v>0</v>
      </c>
      <c r="BP240" s="50">
        <v>0</v>
      </c>
      <c r="BQ240" s="50">
        <v>0</v>
      </c>
      <c r="BR240" s="50">
        <v>0</v>
      </c>
      <c r="BS240" s="50">
        <v>0</v>
      </c>
      <c r="BT240" s="50">
        <v>0</v>
      </c>
      <c r="BU240" s="50">
        <v>0</v>
      </c>
      <c r="BV240" s="50">
        <v>0</v>
      </c>
      <c r="BW240" s="50">
        <v>0</v>
      </c>
      <c r="BX240" s="50">
        <v>0</v>
      </c>
      <c r="BY240" s="50">
        <v>0</v>
      </c>
      <c r="BZ240" s="50">
        <v>0</v>
      </c>
      <c r="CA240" s="50">
        <v>0</v>
      </c>
      <c r="CB240" s="50">
        <v>0</v>
      </c>
      <c r="CC240" s="50">
        <v>0</v>
      </c>
      <c r="CD240" s="50">
        <f>SUM(CD241,CD244,)</f>
        <v>0</v>
      </c>
      <c r="CE240" s="50">
        <v>0</v>
      </c>
      <c r="CF240" s="50">
        <v>0</v>
      </c>
      <c r="CG240" s="50">
        <v>0</v>
      </c>
      <c r="CH240" s="50">
        <v>0</v>
      </c>
      <c r="CI240" s="50">
        <v>0</v>
      </c>
      <c r="CJ240" s="54"/>
    </row>
    <row r="241" spans="1:88" ht="31.5" x14ac:dyDescent="0.25">
      <c r="A241" s="47" t="s">
        <v>523</v>
      </c>
      <c r="B241" s="48" t="s">
        <v>524</v>
      </c>
      <c r="C241" s="49" t="s">
        <v>222</v>
      </c>
      <c r="D241" s="50">
        <v>0</v>
      </c>
      <c r="E241" s="50">
        <v>0</v>
      </c>
      <c r="F241" s="50">
        <v>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50">
        <v>0</v>
      </c>
      <c r="P241" s="50">
        <v>0</v>
      </c>
      <c r="Q241" s="50">
        <v>0</v>
      </c>
      <c r="R241" s="50">
        <v>0</v>
      </c>
      <c r="S241" s="56"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50">
        <v>0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56">
        <v>0</v>
      </c>
      <c r="AF241" s="50">
        <v>0</v>
      </c>
      <c r="AG241" s="56">
        <v>0</v>
      </c>
      <c r="AH241" s="50">
        <v>0</v>
      </c>
      <c r="AI241" s="56">
        <v>0</v>
      </c>
      <c r="AJ241" s="50">
        <v>0</v>
      </c>
      <c r="AK241" s="56">
        <v>0</v>
      </c>
      <c r="AL241" s="56">
        <v>0</v>
      </c>
      <c r="AM241" s="50">
        <v>0</v>
      </c>
      <c r="AN241" s="56">
        <v>0</v>
      </c>
      <c r="AO241" s="50">
        <v>0</v>
      </c>
      <c r="AP241" s="56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>
        <v>0</v>
      </c>
      <c r="AZ241" s="50">
        <v>0</v>
      </c>
      <c r="BA241" s="50">
        <v>0</v>
      </c>
      <c r="BB241" s="50">
        <v>0</v>
      </c>
      <c r="BC241" s="50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>
        <v>0</v>
      </c>
      <c r="BJ241" s="50">
        <v>0</v>
      </c>
      <c r="BK241" s="50">
        <v>0</v>
      </c>
      <c r="BL241" s="50">
        <v>0</v>
      </c>
      <c r="BM241" s="50">
        <v>0</v>
      </c>
      <c r="BN241" s="50">
        <v>0</v>
      </c>
      <c r="BO241" s="50">
        <v>0</v>
      </c>
      <c r="BP241" s="50">
        <v>0</v>
      </c>
      <c r="BQ241" s="50">
        <v>0</v>
      </c>
      <c r="BR241" s="50">
        <v>0</v>
      </c>
      <c r="BS241" s="50">
        <v>0</v>
      </c>
      <c r="BT241" s="50">
        <v>0</v>
      </c>
      <c r="BU241" s="50">
        <v>0</v>
      </c>
      <c r="BV241" s="50">
        <v>0</v>
      </c>
      <c r="BW241" s="50">
        <v>0</v>
      </c>
      <c r="BX241" s="50">
        <v>0</v>
      </c>
      <c r="BY241" s="50">
        <v>0</v>
      </c>
      <c r="BZ241" s="50">
        <v>0</v>
      </c>
      <c r="CA241" s="50">
        <v>0</v>
      </c>
      <c r="CB241" s="50">
        <v>0</v>
      </c>
      <c r="CC241" s="50">
        <v>0</v>
      </c>
      <c r="CD241" s="50">
        <f>SUM(CD242:CD243)</f>
        <v>0</v>
      </c>
      <c r="CE241" s="50">
        <f t="shared" ref="CE241:CI241" si="38">SUM(CE242:CE243)</f>
        <v>0</v>
      </c>
      <c r="CF241" s="50">
        <f t="shared" si="38"/>
        <v>0</v>
      </c>
      <c r="CG241" s="50">
        <f t="shared" si="38"/>
        <v>0</v>
      </c>
      <c r="CH241" s="50">
        <f t="shared" si="38"/>
        <v>0</v>
      </c>
      <c r="CI241" s="50">
        <f t="shared" si="38"/>
        <v>0</v>
      </c>
      <c r="CJ241" s="54"/>
    </row>
    <row r="242" spans="1:88" ht="63" x14ac:dyDescent="0.25">
      <c r="A242" s="47" t="s">
        <v>128</v>
      </c>
      <c r="B242" s="69" t="s">
        <v>767</v>
      </c>
      <c r="C242" s="70" t="s">
        <v>768</v>
      </c>
      <c r="D242" s="50">
        <v>0</v>
      </c>
      <c r="E242" s="50">
        <v>0</v>
      </c>
      <c r="F242" s="50">
        <v>0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50">
        <v>0</v>
      </c>
      <c r="P242" s="50">
        <v>0</v>
      </c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>
        <v>0</v>
      </c>
      <c r="AK242" s="50">
        <v>0</v>
      </c>
      <c r="AL242" s="50">
        <v>0</v>
      </c>
      <c r="AM242" s="50"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>
        <v>0</v>
      </c>
      <c r="AZ242" s="50">
        <v>0</v>
      </c>
      <c r="BA242" s="50">
        <v>0</v>
      </c>
      <c r="BB242" s="50">
        <v>0</v>
      </c>
      <c r="BC242" s="50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0</v>
      </c>
      <c r="BL242" s="50">
        <v>0</v>
      </c>
      <c r="BM242" s="50">
        <v>0</v>
      </c>
      <c r="BN242" s="50">
        <v>0</v>
      </c>
      <c r="BO242" s="50">
        <v>0</v>
      </c>
      <c r="BP242" s="50">
        <v>0</v>
      </c>
      <c r="BQ242" s="50">
        <v>0</v>
      </c>
      <c r="BR242" s="50">
        <v>0</v>
      </c>
      <c r="BS242" s="50">
        <v>0</v>
      </c>
      <c r="BT242" s="50">
        <v>0</v>
      </c>
      <c r="BU242" s="50">
        <v>0</v>
      </c>
      <c r="BV242" s="53">
        <v>4</v>
      </c>
      <c r="BW242" s="50">
        <v>0</v>
      </c>
      <c r="BX242" s="50">
        <v>0</v>
      </c>
      <c r="BY242" s="50">
        <v>0</v>
      </c>
      <c r="BZ242" s="50">
        <v>0</v>
      </c>
      <c r="CA242" s="50">
        <v>0</v>
      </c>
      <c r="CB242" s="50">
        <v>0</v>
      </c>
      <c r="CC242" s="53">
        <v>4</v>
      </c>
      <c r="CD242" s="50">
        <v>0</v>
      </c>
      <c r="CE242" s="50">
        <v>0</v>
      </c>
      <c r="CF242" s="50">
        <v>0</v>
      </c>
      <c r="CG242" s="50">
        <v>0</v>
      </c>
      <c r="CH242" s="50">
        <v>0</v>
      </c>
      <c r="CI242" s="50">
        <v>0</v>
      </c>
      <c r="CJ242" s="54"/>
    </row>
    <row r="243" spans="1:88" ht="47.25" x14ac:dyDescent="0.25">
      <c r="A243" s="47" t="s">
        <v>107</v>
      </c>
      <c r="B243" s="71" t="s">
        <v>769</v>
      </c>
      <c r="C243" s="70" t="s">
        <v>770</v>
      </c>
      <c r="D243" s="50">
        <v>0</v>
      </c>
      <c r="E243" s="50">
        <v>0</v>
      </c>
      <c r="F243" s="50">
        <v>0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>
        <v>0</v>
      </c>
      <c r="AK243" s="50">
        <v>0</v>
      </c>
      <c r="AL243" s="50">
        <v>0</v>
      </c>
      <c r="AM243" s="50"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>
        <v>0</v>
      </c>
      <c r="AZ243" s="50">
        <v>0</v>
      </c>
      <c r="BA243" s="50">
        <v>0</v>
      </c>
      <c r="BB243" s="50">
        <v>0</v>
      </c>
      <c r="BC243" s="50">
        <v>0</v>
      </c>
      <c r="BD243" s="50">
        <v>0</v>
      </c>
      <c r="BE243" s="50">
        <v>0</v>
      </c>
      <c r="BF243" s="50">
        <v>0</v>
      </c>
      <c r="BG243" s="50">
        <v>0</v>
      </c>
      <c r="BH243" s="50">
        <v>0</v>
      </c>
      <c r="BI243" s="50">
        <v>0</v>
      </c>
      <c r="BJ243" s="50">
        <v>0</v>
      </c>
      <c r="BK243" s="50">
        <v>0</v>
      </c>
      <c r="BL243" s="50">
        <v>0</v>
      </c>
      <c r="BM243" s="50">
        <v>0</v>
      </c>
      <c r="BN243" s="50">
        <v>0</v>
      </c>
      <c r="BO243" s="50">
        <v>0</v>
      </c>
      <c r="BP243" s="50">
        <v>0</v>
      </c>
      <c r="BQ243" s="50">
        <v>0</v>
      </c>
      <c r="BR243" s="50">
        <v>0</v>
      </c>
      <c r="BS243" s="50">
        <v>0</v>
      </c>
      <c r="BT243" s="50">
        <v>0</v>
      </c>
      <c r="BU243" s="50">
        <v>0</v>
      </c>
      <c r="BV243" s="53">
        <v>4</v>
      </c>
      <c r="BW243" s="50">
        <v>0</v>
      </c>
      <c r="BX243" s="50">
        <v>0</v>
      </c>
      <c r="BY243" s="50">
        <v>0</v>
      </c>
      <c r="BZ243" s="50">
        <v>0</v>
      </c>
      <c r="CA243" s="50">
        <v>0</v>
      </c>
      <c r="CB243" s="50">
        <v>0</v>
      </c>
      <c r="CC243" s="53">
        <v>4</v>
      </c>
      <c r="CD243" s="50">
        <v>0</v>
      </c>
      <c r="CE243" s="50">
        <v>0</v>
      </c>
      <c r="CF243" s="50">
        <v>0</v>
      </c>
      <c r="CG243" s="50">
        <v>0</v>
      </c>
      <c r="CH243" s="50">
        <v>0</v>
      </c>
      <c r="CI243" s="50">
        <v>0</v>
      </c>
      <c r="CJ243" s="54"/>
    </row>
    <row r="244" spans="1:88" ht="47.25" x14ac:dyDescent="0.25">
      <c r="A244" s="47" t="s">
        <v>525</v>
      </c>
      <c r="B244" s="48" t="s">
        <v>526</v>
      </c>
      <c r="C244" s="49" t="s">
        <v>222</v>
      </c>
      <c r="D244" s="50">
        <v>0</v>
      </c>
      <c r="E244" s="50">
        <v>0</v>
      </c>
      <c r="F244" s="50">
        <v>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0">
        <v>0</v>
      </c>
      <c r="O244" s="50">
        <v>0</v>
      </c>
      <c r="P244" s="50">
        <v>0</v>
      </c>
      <c r="Q244" s="50">
        <v>0</v>
      </c>
      <c r="R244" s="50">
        <v>0</v>
      </c>
      <c r="S244" s="56"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50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56">
        <v>0</v>
      </c>
      <c r="AF244" s="50">
        <v>0</v>
      </c>
      <c r="AG244" s="56">
        <v>0</v>
      </c>
      <c r="AH244" s="50">
        <v>0</v>
      </c>
      <c r="AI244" s="56">
        <v>0</v>
      </c>
      <c r="AJ244" s="50">
        <v>0</v>
      </c>
      <c r="AK244" s="56">
        <v>0</v>
      </c>
      <c r="AL244" s="56">
        <v>0</v>
      </c>
      <c r="AM244" s="50">
        <v>0</v>
      </c>
      <c r="AN244" s="56">
        <v>0</v>
      </c>
      <c r="AO244" s="50">
        <v>0</v>
      </c>
      <c r="AP244" s="56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>
        <v>0</v>
      </c>
      <c r="AZ244" s="50">
        <v>0</v>
      </c>
      <c r="BA244" s="50">
        <v>0</v>
      </c>
      <c r="BB244" s="50">
        <v>0</v>
      </c>
      <c r="BC244" s="50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0</v>
      </c>
      <c r="BJ244" s="50">
        <v>0</v>
      </c>
      <c r="BK244" s="50">
        <v>0</v>
      </c>
      <c r="BL244" s="50">
        <v>0</v>
      </c>
      <c r="BM244" s="50">
        <v>0</v>
      </c>
      <c r="BN244" s="50">
        <v>0</v>
      </c>
      <c r="BO244" s="50">
        <v>0</v>
      </c>
      <c r="BP244" s="50">
        <v>0</v>
      </c>
      <c r="BQ244" s="50">
        <v>0</v>
      </c>
      <c r="BR244" s="50">
        <v>0</v>
      </c>
      <c r="BS244" s="50">
        <v>0</v>
      </c>
      <c r="BT244" s="50">
        <v>0</v>
      </c>
      <c r="BU244" s="50">
        <v>0</v>
      </c>
      <c r="BV244" s="50">
        <v>0</v>
      </c>
      <c r="BW244" s="50">
        <v>0</v>
      </c>
      <c r="BX244" s="50">
        <v>0</v>
      </c>
      <c r="BY244" s="50">
        <v>0</v>
      </c>
      <c r="BZ244" s="50">
        <v>0</v>
      </c>
      <c r="CA244" s="50">
        <v>0</v>
      </c>
      <c r="CB244" s="50">
        <v>0</v>
      </c>
      <c r="CC244" s="50">
        <v>0</v>
      </c>
      <c r="CD244" s="50">
        <v>0</v>
      </c>
      <c r="CE244" s="50">
        <v>0</v>
      </c>
      <c r="CF244" s="50">
        <v>0</v>
      </c>
      <c r="CG244" s="50">
        <v>0</v>
      </c>
      <c r="CH244" s="50">
        <v>0</v>
      </c>
      <c r="CI244" s="50">
        <v>0</v>
      </c>
      <c r="CJ244" s="54"/>
    </row>
    <row r="245" spans="1:88" ht="63" x14ac:dyDescent="0.25">
      <c r="A245" s="47" t="s">
        <v>527</v>
      </c>
      <c r="B245" s="48" t="s">
        <v>528</v>
      </c>
      <c r="C245" s="49" t="s">
        <v>222</v>
      </c>
      <c r="D245" s="50">
        <v>0</v>
      </c>
      <c r="E245" s="50">
        <v>0</v>
      </c>
      <c r="F245" s="50">
        <v>0</v>
      </c>
      <c r="G245" s="50">
        <v>0</v>
      </c>
      <c r="H245" s="50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0</v>
      </c>
      <c r="N245" s="50">
        <v>0</v>
      </c>
      <c r="O245" s="50">
        <v>0</v>
      </c>
      <c r="P245" s="50"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6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6">
        <v>0</v>
      </c>
      <c r="AF245" s="50">
        <v>0</v>
      </c>
      <c r="AG245" s="50">
        <v>0</v>
      </c>
      <c r="AH245" s="50">
        <v>0</v>
      </c>
      <c r="AI245" s="50">
        <v>0</v>
      </c>
      <c r="AJ245" s="50">
        <v>0</v>
      </c>
      <c r="AK245" s="50">
        <v>0</v>
      </c>
      <c r="AL245" s="50">
        <v>0</v>
      </c>
      <c r="AM245" s="50">
        <v>0</v>
      </c>
      <c r="AN245" s="50">
        <v>0</v>
      </c>
      <c r="AO245" s="50">
        <v>0</v>
      </c>
      <c r="AP245" s="50">
        <v>0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>
        <v>0</v>
      </c>
      <c r="AX245" s="50">
        <v>0</v>
      </c>
      <c r="AY245" s="50">
        <v>0</v>
      </c>
      <c r="AZ245" s="50">
        <v>0</v>
      </c>
      <c r="BA245" s="50">
        <v>0</v>
      </c>
      <c r="BB245" s="50">
        <v>0</v>
      </c>
      <c r="BC245" s="50">
        <v>0</v>
      </c>
      <c r="BD245" s="50">
        <v>0</v>
      </c>
      <c r="BE245" s="50">
        <v>0</v>
      </c>
      <c r="BF245" s="50">
        <v>0</v>
      </c>
      <c r="BG245" s="50">
        <v>0</v>
      </c>
      <c r="BH245" s="50">
        <v>0</v>
      </c>
      <c r="BI245" s="50">
        <v>0</v>
      </c>
      <c r="BJ245" s="50">
        <v>0</v>
      </c>
      <c r="BK245" s="50">
        <v>0</v>
      </c>
      <c r="BL245" s="50">
        <v>0</v>
      </c>
      <c r="BM245" s="50">
        <v>0</v>
      </c>
      <c r="BN245" s="50">
        <v>0</v>
      </c>
      <c r="BO245" s="50">
        <v>0</v>
      </c>
      <c r="BP245" s="50">
        <v>0</v>
      </c>
      <c r="BQ245" s="50">
        <v>0</v>
      </c>
      <c r="BR245" s="50">
        <v>0</v>
      </c>
      <c r="BS245" s="50">
        <v>0</v>
      </c>
      <c r="BT245" s="50">
        <v>0</v>
      </c>
      <c r="BU245" s="50">
        <v>0</v>
      </c>
      <c r="BV245" s="50">
        <v>0</v>
      </c>
      <c r="BW245" s="50">
        <v>0</v>
      </c>
      <c r="BX245" s="50">
        <v>0</v>
      </c>
      <c r="BY245" s="50">
        <v>0</v>
      </c>
      <c r="BZ245" s="50">
        <v>0</v>
      </c>
      <c r="CA245" s="50">
        <v>0</v>
      </c>
      <c r="CB245" s="50">
        <v>0</v>
      </c>
      <c r="CC245" s="50">
        <v>0</v>
      </c>
      <c r="CD245" s="50">
        <v>0</v>
      </c>
      <c r="CE245" s="50">
        <v>0</v>
      </c>
      <c r="CF245" s="50">
        <v>0</v>
      </c>
      <c r="CG245" s="50">
        <v>0</v>
      </c>
      <c r="CH245" s="50">
        <v>0</v>
      </c>
      <c r="CI245" s="50">
        <v>0</v>
      </c>
      <c r="CJ245" s="54"/>
    </row>
    <row r="246" spans="1:88" ht="63" x14ac:dyDescent="0.25">
      <c r="A246" s="47" t="s">
        <v>529</v>
      </c>
      <c r="B246" s="48" t="s">
        <v>530</v>
      </c>
      <c r="C246" s="49" t="s">
        <v>222</v>
      </c>
      <c r="D246" s="50">
        <v>0</v>
      </c>
      <c r="E246" s="50">
        <v>0</v>
      </c>
      <c r="F246" s="50">
        <v>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50">
        <v>0</v>
      </c>
      <c r="M246" s="50">
        <v>0</v>
      </c>
      <c r="N246" s="50">
        <v>0</v>
      </c>
      <c r="O246" s="50">
        <v>0</v>
      </c>
      <c r="P246" s="50">
        <v>0</v>
      </c>
      <c r="Q246" s="50">
        <v>0</v>
      </c>
      <c r="R246" s="50">
        <v>0</v>
      </c>
      <c r="S246" s="56">
        <v>0</v>
      </c>
      <c r="T246" s="56">
        <v>0</v>
      </c>
      <c r="U246" s="56">
        <v>0</v>
      </c>
      <c r="V246" s="56">
        <v>0</v>
      </c>
      <c r="W246" s="56">
        <v>0</v>
      </c>
      <c r="X246" s="56">
        <v>0</v>
      </c>
      <c r="Y246" s="50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56">
        <v>0</v>
      </c>
      <c r="AF246" s="50">
        <v>0</v>
      </c>
      <c r="AG246" s="56">
        <v>0</v>
      </c>
      <c r="AH246" s="50">
        <v>0</v>
      </c>
      <c r="AI246" s="56">
        <v>0</v>
      </c>
      <c r="AJ246" s="50">
        <v>0</v>
      </c>
      <c r="AK246" s="56">
        <v>0</v>
      </c>
      <c r="AL246" s="56">
        <v>0</v>
      </c>
      <c r="AM246" s="50">
        <v>0</v>
      </c>
      <c r="AN246" s="56">
        <v>0</v>
      </c>
      <c r="AO246" s="50">
        <v>0</v>
      </c>
      <c r="AP246" s="56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>
        <v>0</v>
      </c>
      <c r="AZ246" s="50">
        <v>0</v>
      </c>
      <c r="BA246" s="50">
        <v>0</v>
      </c>
      <c r="BB246" s="50">
        <v>0</v>
      </c>
      <c r="BC246" s="50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0</v>
      </c>
      <c r="BK246" s="50">
        <v>0</v>
      </c>
      <c r="BL246" s="50">
        <v>0</v>
      </c>
      <c r="BM246" s="50">
        <v>0</v>
      </c>
      <c r="BN246" s="50">
        <v>0</v>
      </c>
      <c r="BO246" s="50">
        <v>0</v>
      </c>
      <c r="BP246" s="50">
        <v>0</v>
      </c>
      <c r="BQ246" s="50">
        <v>0</v>
      </c>
      <c r="BR246" s="50">
        <v>0</v>
      </c>
      <c r="BS246" s="50">
        <v>0</v>
      </c>
      <c r="BT246" s="50">
        <v>0</v>
      </c>
      <c r="BU246" s="50">
        <v>0</v>
      </c>
      <c r="BV246" s="50">
        <v>0</v>
      </c>
      <c r="BW246" s="50">
        <v>0</v>
      </c>
      <c r="BX246" s="50">
        <v>0</v>
      </c>
      <c r="BY246" s="50">
        <v>0</v>
      </c>
      <c r="BZ246" s="50">
        <v>0</v>
      </c>
      <c r="CA246" s="50">
        <v>0</v>
      </c>
      <c r="CB246" s="50">
        <v>0</v>
      </c>
      <c r="CC246" s="50">
        <v>0</v>
      </c>
      <c r="CD246" s="50">
        <v>0</v>
      </c>
      <c r="CE246" s="50">
        <v>0</v>
      </c>
      <c r="CF246" s="50">
        <v>0</v>
      </c>
      <c r="CG246" s="50">
        <v>0</v>
      </c>
      <c r="CH246" s="50">
        <v>0</v>
      </c>
      <c r="CI246" s="50">
        <v>0</v>
      </c>
      <c r="CJ246" s="54"/>
    </row>
    <row r="247" spans="1:88" ht="47.25" x14ac:dyDescent="0.25">
      <c r="A247" s="47" t="s">
        <v>531</v>
      </c>
      <c r="B247" s="48" t="s">
        <v>532</v>
      </c>
      <c r="C247" s="49" t="s">
        <v>222</v>
      </c>
      <c r="D247" s="50">
        <v>0</v>
      </c>
      <c r="E247" s="50">
        <v>0</v>
      </c>
      <c r="F247" s="50">
        <v>0</v>
      </c>
      <c r="G247" s="50">
        <v>0</v>
      </c>
      <c r="H247" s="50">
        <v>0</v>
      </c>
      <c r="I247" s="50">
        <v>0</v>
      </c>
      <c r="J247" s="50">
        <v>0</v>
      </c>
      <c r="K247" s="50">
        <v>0</v>
      </c>
      <c r="L247" s="50">
        <v>0</v>
      </c>
      <c r="M247" s="50">
        <v>0</v>
      </c>
      <c r="N247" s="50">
        <v>0</v>
      </c>
      <c r="O247" s="50">
        <v>0</v>
      </c>
      <c r="P247" s="50">
        <v>0</v>
      </c>
      <c r="Q247" s="50">
        <v>0</v>
      </c>
      <c r="R247" s="50">
        <v>0</v>
      </c>
      <c r="S247" s="56">
        <v>0</v>
      </c>
      <c r="T247" s="56">
        <v>0</v>
      </c>
      <c r="U247" s="56">
        <v>0</v>
      </c>
      <c r="V247" s="56">
        <v>0</v>
      </c>
      <c r="W247" s="56">
        <v>0</v>
      </c>
      <c r="X247" s="56">
        <v>0</v>
      </c>
      <c r="Y247" s="50">
        <v>0</v>
      </c>
      <c r="Z247" s="56">
        <v>0</v>
      </c>
      <c r="AA247" s="56">
        <v>0</v>
      </c>
      <c r="AB247" s="56">
        <v>0</v>
      </c>
      <c r="AC247" s="56">
        <v>0</v>
      </c>
      <c r="AD247" s="56">
        <v>0</v>
      </c>
      <c r="AE247" s="56">
        <v>0</v>
      </c>
      <c r="AF247" s="50">
        <v>0</v>
      </c>
      <c r="AG247" s="56">
        <v>0</v>
      </c>
      <c r="AH247" s="50">
        <v>0</v>
      </c>
      <c r="AI247" s="56">
        <v>0</v>
      </c>
      <c r="AJ247" s="50">
        <v>0</v>
      </c>
      <c r="AK247" s="56">
        <v>0</v>
      </c>
      <c r="AL247" s="56">
        <v>0</v>
      </c>
      <c r="AM247" s="50">
        <v>0</v>
      </c>
      <c r="AN247" s="56">
        <v>0</v>
      </c>
      <c r="AO247" s="50">
        <v>0</v>
      </c>
      <c r="AP247" s="56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0</v>
      </c>
      <c r="AV247" s="50">
        <v>0</v>
      </c>
      <c r="AW247" s="50">
        <v>0</v>
      </c>
      <c r="AX247" s="50">
        <v>0</v>
      </c>
      <c r="AY247" s="50">
        <v>0</v>
      </c>
      <c r="AZ247" s="50">
        <v>0</v>
      </c>
      <c r="BA247" s="50">
        <v>0</v>
      </c>
      <c r="BB247" s="50">
        <v>0</v>
      </c>
      <c r="BC247" s="50">
        <v>0</v>
      </c>
      <c r="BD247" s="50">
        <v>0</v>
      </c>
      <c r="BE247" s="50">
        <v>0</v>
      </c>
      <c r="BF247" s="50">
        <v>0</v>
      </c>
      <c r="BG247" s="50">
        <v>0</v>
      </c>
      <c r="BH247" s="50">
        <v>0</v>
      </c>
      <c r="BI247" s="50">
        <v>0</v>
      </c>
      <c r="BJ247" s="50">
        <v>0</v>
      </c>
      <c r="BK247" s="50">
        <v>0</v>
      </c>
      <c r="BL247" s="50">
        <v>0</v>
      </c>
      <c r="BM247" s="50">
        <v>0</v>
      </c>
      <c r="BN247" s="50">
        <v>0</v>
      </c>
      <c r="BO247" s="50">
        <v>0</v>
      </c>
      <c r="BP247" s="50">
        <v>0</v>
      </c>
      <c r="BQ247" s="50">
        <v>0</v>
      </c>
      <c r="BR247" s="50">
        <v>0</v>
      </c>
      <c r="BS247" s="50">
        <v>0</v>
      </c>
      <c r="BT247" s="50">
        <v>0</v>
      </c>
      <c r="BU247" s="50">
        <v>0</v>
      </c>
      <c r="BV247" s="50">
        <v>0</v>
      </c>
      <c r="BW247" s="50">
        <v>0</v>
      </c>
      <c r="BX247" s="50">
        <v>0</v>
      </c>
      <c r="BY247" s="50">
        <v>0</v>
      </c>
      <c r="BZ247" s="50">
        <v>0</v>
      </c>
      <c r="CA247" s="50">
        <v>0</v>
      </c>
      <c r="CB247" s="50">
        <v>0</v>
      </c>
      <c r="CC247" s="50">
        <v>0</v>
      </c>
      <c r="CD247" s="50">
        <v>0</v>
      </c>
      <c r="CE247" s="50">
        <v>0</v>
      </c>
      <c r="CF247" s="50">
        <v>0</v>
      </c>
      <c r="CG247" s="50">
        <v>0</v>
      </c>
      <c r="CH247" s="50">
        <v>0</v>
      </c>
      <c r="CI247" s="50">
        <v>0</v>
      </c>
      <c r="CJ247" s="54"/>
    </row>
    <row r="248" spans="1:88" ht="31.5" x14ac:dyDescent="0.25">
      <c r="A248" s="47" t="s">
        <v>533</v>
      </c>
      <c r="B248" s="48" t="s">
        <v>534</v>
      </c>
      <c r="C248" s="49" t="s">
        <v>222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5.08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4.2290000000000001</v>
      </c>
      <c r="AC248" s="50">
        <v>0</v>
      </c>
      <c r="AD248" s="50">
        <v>0</v>
      </c>
      <c r="AE248" s="50">
        <v>0</v>
      </c>
      <c r="AF248" s="50">
        <v>0</v>
      </c>
      <c r="AG248" s="50">
        <v>0.32</v>
      </c>
      <c r="AH248" s="50">
        <v>0</v>
      </c>
      <c r="AI248" s="50">
        <v>5.6180000000000003</v>
      </c>
      <c r="AJ248" s="50">
        <v>0</v>
      </c>
      <c r="AK248" s="50">
        <v>0</v>
      </c>
      <c r="AL248" s="50">
        <v>0</v>
      </c>
      <c r="AM248" s="50">
        <v>5</v>
      </c>
      <c r="AN248" s="50">
        <v>0.32</v>
      </c>
      <c r="AO248" s="50">
        <v>0</v>
      </c>
      <c r="AP248" s="50">
        <v>5.6310000000000002</v>
      </c>
      <c r="AQ248" s="50">
        <v>0</v>
      </c>
      <c r="AR248" s="50">
        <v>0</v>
      </c>
      <c r="AS248" s="50">
        <v>0</v>
      </c>
      <c r="AT248" s="50">
        <v>0</v>
      </c>
      <c r="AU248" s="50">
        <v>1.7850000000000001</v>
      </c>
      <c r="AV248" s="50">
        <v>0</v>
      </c>
      <c r="AW248" s="50">
        <v>5.6890000000000001</v>
      </c>
      <c r="AX248" s="50">
        <v>0</v>
      </c>
      <c r="AY248" s="50">
        <v>0</v>
      </c>
      <c r="AZ248" s="50">
        <v>0</v>
      </c>
      <c r="BA248" s="50">
        <v>0</v>
      </c>
      <c r="BB248" s="50">
        <v>1.6850000000000001</v>
      </c>
      <c r="BC248" s="50">
        <v>0</v>
      </c>
      <c r="BD248" s="50">
        <v>5.2429999999999994</v>
      </c>
      <c r="BE248" s="50">
        <v>0</v>
      </c>
      <c r="BF248" s="50">
        <v>0</v>
      </c>
      <c r="BG248" s="50">
        <v>0</v>
      </c>
      <c r="BH248" s="50">
        <v>0</v>
      </c>
      <c r="BI248" s="50">
        <v>1.5899999999999999</v>
      </c>
      <c r="BJ248" s="50">
        <v>0</v>
      </c>
      <c r="BK248" s="50">
        <v>3.0059999999999998</v>
      </c>
      <c r="BL248" s="50">
        <v>0</v>
      </c>
      <c r="BM248" s="50">
        <v>0</v>
      </c>
      <c r="BN248" s="50">
        <v>0</v>
      </c>
      <c r="BO248" s="50">
        <v>0</v>
      </c>
      <c r="BP248" s="50">
        <f t="shared" ref="BP248:CC248" si="39">SUM(BP249:BP285)</f>
        <v>1.5899999999999999</v>
      </c>
      <c r="BQ248" s="50">
        <f t="shared" si="39"/>
        <v>0</v>
      </c>
      <c r="BR248" s="50">
        <f t="shared" si="39"/>
        <v>3.1679999999999993</v>
      </c>
      <c r="BS248" s="50">
        <f t="shared" si="39"/>
        <v>0</v>
      </c>
      <c r="BT248" s="50">
        <f t="shared" si="39"/>
        <v>0</v>
      </c>
      <c r="BU248" s="50">
        <f t="shared" si="39"/>
        <v>0</v>
      </c>
      <c r="BV248" s="50">
        <f t="shared" si="39"/>
        <v>0</v>
      </c>
      <c r="BW248" s="50">
        <f>SUM(BW249:BW291)</f>
        <v>0.57999999999999996</v>
      </c>
      <c r="BX248" s="50">
        <f t="shared" ref="BX248:CB248" si="40">SUM(BX249:BX291)</f>
        <v>0</v>
      </c>
      <c r="BY248" s="50">
        <f t="shared" si="40"/>
        <v>6.016</v>
      </c>
      <c r="BZ248" s="50">
        <f t="shared" si="40"/>
        <v>0</v>
      </c>
      <c r="CA248" s="50">
        <f t="shared" si="40"/>
        <v>0</v>
      </c>
      <c r="CB248" s="50">
        <f t="shared" si="40"/>
        <v>0</v>
      </c>
      <c r="CC248" s="50">
        <f t="shared" si="39"/>
        <v>4</v>
      </c>
      <c r="CD248" s="50">
        <f>SUM(CD249:CD291)</f>
        <v>0.57999999999999996</v>
      </c>
      <c r="CE248" s="50">
        <f t="shared" ref="CE248:CI248" si="41">SUM(CE249:CE291)</f>
        <v>0</v>
      </c>
      <c r="CF248" s="50">
        <f t="shared" si="41"/>
        <v>4.9219999999999997</v>
      </c>
      <c r="CG248" s="50">
        <f t="shared" si="41"/>
        <v>0</v>
      </c>
      <c r="CH248" s="50">
        <f t="shared" si="41"/>
        <v>0</v>
      </c>
      <c r="CI248" s="50">
        <f t="shared" si="41"/>
        <v>0</v>
      </c>
      <c r="CJ248" s="54"/>
    </row>
    <row r="249" spans="1:88" ht="47.25" x14ac:dyDescent="0.25">
      <c r="A249" s="47" t="s">
        <v>128</v>
      </c>
      <c r="B249" s="48" t="s">
        <v>117</v>
      </c>
      <c r="C249" s="49" t="s">
        <v>118</v>
      </c>
      <c r="D249" s="50">
        <v>0</v>
      </c>
      <c r="E249" s="50">
        <v>0</v>
      </c>
      <c r="F249" s="50">
        <v>0</v>
      </c>
      <c r="G249" s="50">
        <v>0</v>
      </c>
      <c r="H249" s="50">
        <v>0</v>
      </c>
      <c r="I249" s="50">
        <v>0</v>
      </c>
      <c r="J249" s="50">
        <v>0</v>
      </c>
      <c r="K249" s="50">
        <v>0</v>
      </c>
      <c r="L249" s="50">
        <v>0</v>
      </c>
      <c r="M249" s="50">
        <v>0</v>
      </c>
      <c r="N249" s="50">
        <v>0</v>
      </c>
      <c r="O249" s="50">
        <v>0</v>
      </c>
      <c r="P249" s="50">
        <v>0</v>
      </c>
      <c r="Q249" s="50">
        <v>0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6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6">
        <v>0</v>
      </c>
      <c r="AF249" s="50">
        <v>0</v>
      </c>
      <c r="AG249" s="56">
        <v>0</v>
      </c>
      <c r="AH249" s="50">
        <v>0</v>
      </c>
      <c r="AI249" s="56">
        <v>0</v>
      </c>
      <c r="AJ249" s="50">
        <v>0</v>
      </c>
      <c r="AK249" s="56">
        <v>0</v>
      </c>
      <c r="AL249" s="56">
        <v>0</v>
      </c>
      <c r="AM249" s="50">
        <v>0</v>
      </c>
      <c r="AN249" s="56">
        <v>0</v>
      </c>
      <c r="AO249" s="50">
        <v>0</v>
      </c>
      <c r="AP249" s="56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>
        <v>0</v>
      </c>
      <c r="AZ249" s="50">
        <v>0</v>
      </c>
      <c r="BA249" s="50">
        <v>0</v>
      </c>
      <c r="BB249" s="50">
        <v>0</v>
      </c>
      <c r="BC249" s="50">
        <v>0</v>
      </c>
      <c r="BD249" s="50">
        <v>0</v>
      </c>
      <c r="BE249" s="50">
        <v>0</v>
      </c>
      <c r="BF249" s="50">
        <v>0</v>
      </c>
      <c r="BG249" s="50">
        <v>0</v>
      </c>
      <c r="BH249" s="50">
        <v>0</v>
      </c>
      <c r="BI249" s="50">
        <v>0</v>
      </c>
      <c r="BJ249" s="50">
        <v>0</v>
      </c>
      <c r="BK249" s="50">
        <v>0</v>
      </c>
      <c r="BL249" s="50">
        <v>0</v>
      </c>
      <c r="BM249" s="50">
        <v>0</v>
      </c>
      <c r="BN249" s="50">
        <v>0</v>
      </c>
      <c r="BO249" s="50">
        <v>0</v>
      </c>
      <c r="BP249" s="50">
        <v>0</v>
      </c>
      <c r="BQ249" s="50">
        <v>0</v>
      </c>
      <c r="BR249" s="50">
        <v>0</v>
      </c>
      <c r="BS249" s="50">
        <v>0</v>
      </c>
      <c r="BT249" s="50">
        <v>0</v>
      </c>
      <c r="BU249" s="50">
        <v>0</v>
      </c>
      <c r="BV249" s="50">
        <v>0</v>
      </c>
      <c r="BW249" s="50">
        <v>0</v>
      </c>
      <c r="BX249" s="50">
        <v>0</v>
      </c>
      <c r="BY249" s="50">
        <v>0</v>
      </c>
      <c r="BZ249" s="50">
        <v>0</v>
      </c>
      <c r="CA249" s="50">
        <v>0</v>
      </c>
      <c r="CB249" s="50">
        <v>0</v>
      </c>
      <c r="CC249" s="50">
        <v>0</v>
      </c>
      <c r="CD249" s="50">
        <v>0</v>
      </c>
      <c r="CE249" s="50">
        <v>0</v>
      </c>
      <c r="CF249" s="50">
        <v>0</v>
      </c>
      <c r="CG249" s="50">
        <v>0</v>
      </c>
      <c r="CH249" s="50">
        <v>0</v>
      </c>
      <c r="CI249" s="50">
        <v>0</v>
      </c>
      <c r="CJ249" s="54"/>
    </row>
    <row r="250" spans="1:88" ht="47.25" x14ac:dyDescent="0.25">
      <c r="A250" s="47" t="s">
        <v>107</v>
      </c>
      <c r="B250" s="48" t="s">
        <v>535</v>
      </c>
      <c r="C250" s="49" t="s">
        <v>536</v>
      </c>
      <c r="D250" s="50">
        <v>0</v>
      </c>
      <c r="E250" s="50">
        <v>0</v>
      </c>
      <c r="F250" s="50">
        <v>0</v>
      </c>
      <c r="G250" s="50">
        <v>0</v>
      </c>
      <c r="H250" s="50">
        <v>0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50">
        <v>0</v>
      </c>
      <c r="P250" s="50">
        <v>0</v>
      </c>
      <c r="Q250" s="50">
        <v>0</v>
      </c>
      <c r="R250" s="50">
        <v>0</v>
      </c>
      <c r="S250" s="56">
        <v>0</v>
      </c>
      <c r="T250" s="56">
        <v>0</v>
      </c>
      <c r="U250" s="56">
        <v>5.08</v>
      </c>
      <c r="V250" s="56">
        <v>0</v>
      </c>
      <c r="W250" s="56">
        <v>0</v>
      </c>
      <c r="X250" s="56">
        <v>0</v>
      </c>
      <c r="Y250" s="50">
        <v>0</v>
      </c>
      <c r="Z250" s="56">
        <v>0</v>
      </c>
      <c r="AA250" s="56">
        <v>0</v>
      </c>
      <c r="AB250" s="56">
        <v>4.2290000000000001</v>
      </c>
      <c r="AC250" s="50">
        <v>0</v>
      </c>
      <c r="AD250" s="50">
        <v>0</v>
      </c>
      <c r="AE250" s="56">
        <v>0</v>
      </c>
      <c r="AF250" s="50">
        <v>0</v>
      </c>
      <c r="AG250" s="56">
        <v>0</v>
      </c>
      <c r="AH250" s="50">
        <v>0</v>
      </c>
      <c r="AI250" s="56">
        <v>5.08</v>
      </c>
      <c r="AJ250" s="50">
        <v>0</v>
      </c>
      <c r="AK250" s="56">
        <v>0</v>
      </c>
      <c r="AL250" s="56">
        <v>0</v>
      </c>
      <c r="AM250" s="50" t="s">
        <v>124</v>
      </c>
      <c r="AN250" s="56">
        <v>0</v>
      </c>
      <c r="AO250" s="50">
        <v>0</v>
      </c>
      <c r="AP250" s="56">
        <v>5.0750000000000002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>
        <v>0</v>
      </c>
      <c r="AZ250" s="50">
        <v>0</v>
      </c>
      <c r="BA250" s="50">
        <v>0</v>
      </c>
      <c r="BB250" s="50">
        <v>0</v>
      </c>
      <c r="BC250" s="50">
        <v>0</v>
      </c>
      <c r="BD250" s="50">
        <v>0</v>
      </c>
      <c r="BE250" s="50">
        <v>0</v>
      </c>
      <c r="BF250" s="50">
        <v>0</v>
      </c>
      <c r="BG250" s="50">
        <v>0</v>
      </c>
      <c r="BH250" s="50">
        <v>0</v>
      </c>
      <c r="BI250" s="50">
        <v>0</v>
      </c>
      <c r="BJ250" s="50">
        <v>0</v>
      </c>
      <c r="BK250" s="50">
        <v>0</v>
      </c>
      <c r="BL250" s="50">
        <v>0</v>
      </c>
      <c r="BM250" s="50">
        <v>0</v>
      </c>
      <c r="BN250" s="50">
        <v>0</v>
      </c>
      <c r="BO250" s="50">
        <v>0</v>
      </c>
      <c r="BP250" s="50">
        <v>0</v>
      </c>
      <c r="BQ250" s="50">
        <v>0</v>
      </c>
      <c r="BR250" s="50">
        <v>0</v>
      </c>
      <c r="BS250" s="50">
        <v>0</v>
      </c>
      <c r="BT250" s="50">
        <v>0</v>
      </c>
      <c r="BU250" s="50">
        <v>0</v>
      </c>
      <c r="BV250" s="50">
        <v>0</v>
      </c>
      <c r="BW250" s="50">
        <v>0</v>
      </c>
      <c r="BX250" s="50">
        <v>0</v>
      </c>
      <c r="BY250" s="50">
        <v>0</v>
      </c>
      <c r="BZ250" s="50">
        <v>0</v>
      </c>
      <c r="CA250" s="50">
        <v>0</v>
      </c>
      <c r="CB250" s="50">
        <v>0</v>
      </c>
      <c r="CC250" s="50">
        <v>0</v>
      </c>
      <c r="CD250" s="50">
        <v>0</v>
      </c>
      <c r="CE250" s="50">
        <v>0</v>
      </c>
      <c r="CF250" s="50">
        <v>0</v>
      </c>
      <c r="CG250" s="50">
        <v>0</v>
      </c>
      <c r="CH250" s="50">
        <v>0</v>
      </c>
      <c r="CI250" s="50">
        <v>0</v>
      </c>
      <c r="CJ250" s="66" t="s">
        <v>109</v>
      </c>
    </row>
    <row r="251" spans="1:88" ht="31.5" customHeight="1" x14ac:dyDescent="0.25">
      <c r="A251" s="47" t="s">
        <v>111</v>
      </c>
      <c r="B251" s="48" t="s">
        <v>537</v>
      </c>
      <c r="C251" s="49" t="s">
        <v>538</v>
      </c>
      <c r="D251" s="50">
        <v>0</v>
      </c>
      <c r="E251" s="50">
        <v>0</v>
      </c>
      <c r="F251" s="50">
        <v>0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50">
        <v>0</v>
      </c>
      <c r="P251" s="50">
        <v>0</v>
      </c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6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6">
        <v>0</v>
      </c>
      <c r="AF251" s="50">
        <v>0</v>
      </c>
      <c r="AG251" s="56">
        <v>0</v>
      </c>
      <c r="AH251" s="50">
        <v>0</v>
      </c>
      <c r="AI251" s="56">
        <v>0</v>
      </c>
      <c r="AJ251" s="50">
        <v>0</v>
      </c>
      <c r="AK251" s="56">
        <v>0</v>
      </c>
      <c r="AL251" s="56">
        <v>0</v>
      </c>
      <c r="AM251" s="80">
        <v>0</v>
      </c>
      <c r="AN251" s="56">
        <v>0</v>
      </c>
      <c r="AO251" s="63">
        <v>0</v>
      </c>
      <c r="AP251" s="56">
        <v>0</v>
      </c>
      <c r="AQ251" s="50">
        <v>0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>
        <v>0</v>
      </c>
      <c r="AZ251" s="50">
        <v>0</v>
      </c>
      <c r="BA251" s="50">
        <v>0</v>
      </c>
      <c r="BB251" s="50">
        <v>0</v>
      </c>
      <c r="BC251" s="50">
        <v>0</v>
      </c>
      <c r="BD251" s="50">
        <v>0</v>
      </c>
      <c r="BE251" s="50">
        <v>0</v>
      </c>
      <c r="BF251" s="50">
        <v>0</v>
      </c>
      <c r="BG251" s="50">
        <v>0</v>
      </c>
      <c r="BH251" s="50">
        <v>0</v>
      </c>
      <c r="BI251" s="50">
        <v>0</v>
      </c>
      <c r="BJ251" s="50">
        <v>0</v>
      </c>
      <c r="BK251" s="50">
        <v>0</v>
      </c>
      <c r="BL251" s="50">
        <v>0</v>
      </c>
      <c r="BM251" s="50">
        <v>0</v>
      </c>
      <c r="BN251" s="50">
        <v>0</v>
      </c>
      <c r="BO251" s="50">
        <v>0</v>
      </c>
      <c r="BP251" s="50">
        <v>0</v>
      </c>
      <c r="BQ251" s="50">
        <v>0</v>
      </c>
      <c r="BR251" s="50">
        <v>0</v>
      </c>
      <c r="BS251" s="50">
        <v>0</v>
      </c>
      <c r="BT251" s="50">
        <v>0</v>
      </c>
      <c r="BU251" s="50">
        <v>0</v>
      </c>
      <c r="BV251" s="50">
        <v>0</v>
      </c>
      <c r="BW251" s="50">
        <v>0</v>
      </c>
      <c r="BX251" s="50">
        <v>0</v>
      </c>
      <c r="BY251" s="50">
        <v>0</v>
      </c>
      <c r="BZ251" s="50">
        <v>0</v>
      </c>
      <c r="CA251" s="50">
        <v>0</v>
      </c>
      <c r="CB251" s="50">
        <v>0</v>
      </c>
      <c r="CC251" s="50">
        <v>0</v>
      </c>
      <c r="CD251" s="50">
        <v>0</v>
      </c>
      <c r="CE251" s="50">
        <v>0</v>
      </c>
      <c r="CF251" s="50">
        <v>0</v>
      </c>
      <c r="CG251" s="50">
        <v>0</v>
      </c>
      <c r="CH251" s="50">
        <v>0</v>
      </c>
      <c r="CI251" s="50">
        <v>0</v>
      </c>
      <c r="CJ251" s="66" t="s">
        <v>108</v>
      </c>
    </row>
    <row r="252" spans="1:88" ht="31.5" customHeight="1" x14ac:dyDescent="0.25">
      <c r="A252" s="47" t="s">
        <v>112</v>
      </c>
      <c r="B252" s="48" t="s">
        <v>539</v>
      </c>
      <c r="C252" s="49" t="s">
        <v>540</v>
      </c>
      <c r="D252" s="50">
        <v>0</v>
      </c>
      <c r="E252" s="50">
        <v>0</v>
      </c>
      <c r="F252" s="50">
        <v>0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50">
        <v>0</v>
      </c>
      <c r="M252" s="50">
        <v>0</v>
      </c>
      <c r="N252" s="50">
        <v>0</v>
      </c>
      <c r="O252" s="50">
        <v>0</v>
      </c>
      <c r="P252" s="50">
        <v>0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0">
        <v>0</v>
      </c>
      <c r="W252" s="50">
        <v>0</v>
      </c>
      <c r="X252" s="56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6">
        <v>0</v>
      </c>
      <c r="AF252" s="50">
        <v>0</v>
      </c>
      <c r="AG252" s="56">
        <v>0</v>
      </c>
      <c r="AH252" s="50">
        <v>0</v>
      </c>
      <c r="AI252" s="56">
        <v>0</v>
      </c>
      <c r="AJ252" s="50">
        <v>0</v>
      </c>
      <c r="AK252" s="56">
        <v>0</v>
      </c>
      <c r="AL252" s="56">
        <v>0</v>
      </c>
      <c r="AM252" s="80">
        <v>0</v>
      </c>
      <c r="AN252" s="56">
        <v>0</v>
      </c>
      <c r="AO252" s="63">
        <v>0</v>
      </c>
      <c r="AP252" s="56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>
        <v>0</v>
      </c>
      <c r="AZ252" s="50">
        <v>0</v>
      </c>
      <c r="BA252" s="50">
        <v>0</v>
      </c>
      <c r="BB252" s="50">
        <v>0</v>
      </c>
      <c r="BC252" s="50">
        <v>0</v>
      </c>
      <c r="BD252" s="50">
        <v>0</v>
      </c>
      <c r="BE252" s="50">
        <v>0</v>
      </c>
      <c r="BF252" s="50">
        <v>0</v>
      </c>
      <c r="BG252" s="50">
        <v>0</v>
      </c>
      <c r="BH252" s="50">
        <v>0</v>
      </c>
      <c r="BI252" s="50">
        <v>0</v>
      </c>
      <c r="BJ252" s="50">
        <v>0</v>
      </c>
      <c r="BK252" s="50">
        <v>0</v>
      </c>
      <c r="BL252" s="50">
        <v>0</v>
      </c>
      <c r="BM252" s="50">
        <v>0</v>
      </c>
      <c r="BN252" s="50">
        <v>0</v>
      </c>
      <c r="BO252" s="50">
        <v>0</v>
      </c>
      <c r="BP252" s="50">
        <v>0</v>
      </c>
      <c r="BQ252" s="50">
        <v>0</v>
      </c>
      <c r="BR252" s="50">
        <v>0</v>
      </c>
      <c r="BS252" s="50">
        <v>0</v>
      </c>
      <c r="BT252" s="50">
        <v>0</v>
      </c>
      <c r="BU252" s="50">
        <v>0</v>
      </c>
      <c r="BV252" s="50">
        <v>0</v>
      </c>
      <c r="BW252" s="50">
        <v>0</v>
      </c>
      <c r="BX252" s="50">
        <v>0</v>
      </c>
      <c r="BY252" s="50">
        <v>0</v>
      </c>
      <c r="BZ252" s="50">
        <v>0</v>
      </c>
      <c r="CA252" s="50">
        <v>0</v>
      </c>
      <c r="CB252" s="50">
        <v>0</v>
      </c>
      <c r="CC252" s="50">
        <v>0</v>
      </c>
      <c r="CD252" s="50">
        <v>0</v>
      </c>
      <c r="CE252" s="50">
        <v>0</v>
      </c>
      <c r="CF252" s="50">
        <v>0</v>
      </c>
      <c r="CG252" s="50">
        <v>0</v>
      </c>
      <c r="CH252" s="50">
        <v>0</v>
      </c>
      <c r="CI252" s="50">
        <v>0</v>
      </c>
      <c r="CJ252" s="66" t="s">
        <v>108</v>
      </c>
    </row>
    <row r="253" spans="1:88" ht="33" customHeight="1" x14ac:dyDescent="0.25">
      <c r="A253" s="47" t="s">
        <v>129</v>
      </c>
      <c r="B253" s="48" t="s">
        <v>541</v>
      </c>
      <c r="C253" s="49" t="s">
        <v>542</v>
      </c>
      <c r="D253" s="50">
        <v>0</v>
      </c>
      <c r="E253" s="50">
        <v>0</v>
      </c>
      <c r="F253" s="50">
        <v>0</v>
      </c>
      <c r="G253" s="50">
        <v>0</v>
      </c>
      <c r="H253" s="50">
        <v>0</v>
      </c>
      <c r="I253" s="50">
        <v>0</v>
      </c>
      <c r="J253" s="50">
        <v>0</v>
      </c>
      <c r="K253" s="50">
        <v>0</v>
      </c>
      <c r="L253" s="50">
        <v>0</v>
      </c>
      <c r="M253" s="50">
        <v>0</v>
      </c>
      <c r="N253" s="50">
        <v>0</v>
      </c>
      <c r="O253" s="50">
        <v>0</v>
      </c>
      <c r="P253" s="50">
        <v>0</v>
      </c>
      <c r="Q253" s="50">
        <v>0</v>
      </c>
      <c r="R253" s="50">
        <v>0</v>
      </c>
      <c r="S253" s="50">
        <v>0</v>
      </c>
      <c r="T253" s="50">
        <v>0</v>
      </c>
      <c r="U253" s="50">
        <v>0</v>
      </c>
      <c r="V253" s="50">
        <v>0</v>
      </c>
      <c r="W253" s="50">
        <v>0</v>
      </c>
      <c r="X253" s="56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6">
        <v>0</v>
      </c>
      <c r="AF253" s="50">
        <v>0</v>
      </c>
      <c r="AG253" s="56">
        <v>0</v>
      </c>
      <c r="AH253" s="50">
        <v>0</v>
      </c>
      <c r="AI253" s="56">
        <v>0</v>
      </c>
      <c r="AJ253" s="50">
        <v>0</v>
      </c>
      <c r="AK253" s="56">
        <v>0</v>
      </c>
      <c r="AL253" s="56">
        <v>0</v>
      </c>
      <c r="AM253" s="50">
        <v>0</v>
      </c>
      <c r="AN253" s="56">
        <v>0</v>
      </c>
      <c r="AO253" s="50">
        <v>0</v>
      </c>
      <c r="AP253" s="56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>
        <v>0</v>
      </c>
      <c r="AZ253" s="50">
        <v>0</v>
      </c>
      <c r="BA253" s="50">
        <v>0</v>
      </c>
      <c r="BB253" s="50">
        <v>0</v>
      </c>
      <c r="BC253" s="50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0</v>
      </c>
      <c r="BK253" s="50">
        <v>0</v>
      </c>
      <c r="BL253" s="50">
        <v>0</v>
      </c>
      <c r="BM253" s="50">
        <v>0</v>
      </c>
      <c r="BN253" s="50">
        <v>0</v>
      </c>
      <c r="BO253" s="50">
        <v>0</v>
      </c>
      <c r="BP253" s="50">
        <v>0</v>
      </c>
      <c r="BQ253" s="50">
        <v>0</v>
      </c>
      <c r="BR253" s="50">
        <v>0</v>
      </c>
      <c r="BS253" s="50">
        <v>0</v>
      </c>
      <c r="BT253" s="50">
        <v>0</v>
      </c>
      <c r="BU253" s="50">
        <v>0</v>
      </c>
      <c r="BV253" s="50">
        <v>0</v>
      </c>
      <c r="BW253" s="50">
        <v>0</v>
      </c>
      <c r="BX253" s="50">
        <v>0</v>
      </c>
      <c r="BY253" s="50">
        <v>0</v>
      </c>
      <c r="BZ253" s="50">
        <v>0</v>
      </c>
      <c r="CA253" s="50">
        <v>0</v>
      </c>
      <c r="CB253" s="50">
        <v>0</v>
      </c>
      <c r="CC253" s="50">
        <v>0</v>
      </c>
      <c r="CD253" s="50">
        <v>0</v>
      </c>
      <c r="CE253" s="50">
        <v>0</v>
      </c>
      <c r="CF253" s="50">
        <v>0</v>
      </c>
      <c r="CG253" s="50">
        <v>0</v>
      </c>
      <c r="CH253" s="50">
        <v>0</v>
      </c>
      <c r="CI253" s="50">
        <v>0</v>
      </c>
      <c r="CJ253" s="66" t="s">
        <v>108</v>
      </c>
    </row>
    <row r="254" spans="1:88" ht="32.25" customHeight="1" x14ac:dyDescent="0.25">
      <c r="A254" s="47" t="s">
        <v>105</v>
      </c>
      <c r="B254" s="48" t="s">
        <v>543</v>
      </c>
      <c r="C254" s="49" t="s">
        <v>544</v>
      </c>
      <c r="D254" s="50">
        <v>0</v>
      </c>
      <c r="E254" s="50">
        <v>0</v>
      </c>
      <c r="F254" s="50">
        <v>0</v>
      </c>
      <c r="G254" s="50">
        <v>0</v>
      </c>
      <c r="H254" s="50">
        <v>0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50">
        <v>0</v>
      </c>
      <c r="O254" s="50">
        <v>0</v>
      </c>
      <c r="P254" s="50">
        <v>0</v>
      </c>
      <c r="Q254" s="50">
        <v>0</v>
      </c>
      <c r="R254" s="50">
        <v>0</v>
      </c>
      <c r="S254" s="50">
        <v>0</v>
      </c>
      <c r="T254" s="50">
        <v>0</v>
      </c>
      <c r="U254" s="50">
        <v>0</v>
      </c>
      <c r="V254" s="50">
        <v>0</v>
      </c>
      <c r="W254" s="50">
        <v>0</v>
      </c>
      <c r="X254" s="56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6">
        <v>0</v>
      </c>
      <c r="AF254" s="50">
        <v>0</v>
      </c>
      <c r="AG254" s="56">
        <v>0</v>
      </c>
      <c r="AH254" s="50">
        <v>0</v>
      </c>
      <c r="AI254" s="56">
        <v>0</v>
      </c>
      <c r="AJ254" s="50">
        <v>0</v>
      </c>
      <c r="AK254" s="56">
        <v>0</v>
      </c>
      <c r="AL254" s="56">
        <v>0</v>
      </c>
      <c r="AM254" s="50">
        <v>0</v>
      </c>
      <c r="AN254" s="56">
        <v>0</v>
      </c>
      <c r="AO254" s="50">
        <v>0</v>
      </c>
      <c r="AP254" s="56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>
        <v>0</v>
      </c>
      <c r="AZ254" s="50">
        <v>0</v>
      </c>
      <c r="BA254" s="50">
        <v>0</v>
      </c>
      <c r="BB254" s="50">
        <v>0</v>
      </c>
      <c r="BC254" s="50">
        <v>0</v>
      </c>
      <c r="BD254" s="50">
        <v>0</v>
      </c>
      <c r="BE254" s="50">
        <v>0</v>
      </c>
      <c r="BF254" s="50">
        <v>0</v>
      </c>
      <c r="BG254" s="50">
        <v>0</v>
      </c>
      <c r="BH254" s="50">
        <v>0</v>
      </c>
      <c r="BI254" s="50">
        <v>0</v>
      </c>
      <c r="BJ254" s="50">
        <v>0</v>
      </c>
      <c r="BK254" s="50">
        <v>0</v>
      </c>
      <c r="BL254" s="50">
        <v>0</v>
      </c>
      <c r="BM254" s="50">
        <v>0</v>
      </c>
      <c r="BN254" s="50">
        <v>0</v>
      </c>
      <c r="BO254" s="50">
        <v>0</v>
      </c>
      <c r="BP254" s="50">
        <v>0</v>
      </c>
      <c r="BQ254" s="50">
        <v>0</v>
      </c>
      <c r="BR254" s="50">
        <v>0</v>
      </c>
      <c r="BS254" s="50">
        <v>0</v>
      </c>
      <c r="BT254" s="50">
        <v>0</v>
      </c>
      <c r="BU254" s="50">
        <v>0</v>
      </c>
      <c r="BV254" s="50">
        <v>0</v>
      </c>
      <c r="BW254" s="50">
        <v>0</v>
      </c>
      <c r="BX254" s="50">
        <v>0</v>
      </c>
      <c r="BY254" s="50">
        <v>0</v>
      </c>
      <c r="BZ254" s="50">
        <v>0</v>
      </c>
      <c r="CA254" s="50">
        <v>0</v>
      </c>
      <c r="CB254" s="50">
        <v>0</v>
      </c>
      <c r="CC254" s="50">
        <v>0</v>
      </c>
      <c r="CD254" s="50">
        <v>0</v>
      </c>
      <c r="CE254" s="50">
        <v>0</v>
      </c>
      <c r="CF254" s="50">
        <v>0</v>
      </c>
      <c r="CG254" s="50">
        <v>0</v>
      </c>
      <c r="CH254" s="50">
        <v>0</v>
      </c>
      <c r="CI254" s="50">
        <v>0</v>
      </c>
      <c r="CJ254" s="66" t="s">
        <v>108</v>
      </c>
    </row>
    <row r="255" spans="1:88" ht="31.5" x14ac:dyDescent="0.25">
      <c r="A255" s="47" t="s">
        <v>130</v>
      </c>
      <c r="B255" s="48" t="s">
        <v>545</v>
      </c>
      <c r="C255" s="49" t="s">
        <v>546</v>
      </c>
      <c r="D255" s="50">
        <v>0</v>
      </c>
      <c r="E255" s="50">
        <v>0</v>
      </c>
      <c r="F255" s="50">
        <v>0</v>
      </c>
      <c r="G255" s="50">
        <v>0</v>
      </c>
      <c r="H255" s="5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50">
        <v>0</v>
      </c>
      <c r="O255" s="50">
        <v>0</v>
      </c>
      <c r="P255" s="50"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6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6">
        <v>0</v>
      </c>
      <c r="AF255" s="50">
        <v>0</v>
      </c>
      <c r="AG255" s="56">
        <v>0</v>
      </c>
      <c r="AH255" s="50">
        <v>0</v>
      </c>
      <c r="AI255" s="56">
        <v>0</v>
      </c>
      <c r="AJ255" s="50">
        <v>0</v>
      </c>
      <c r="AK255" s="56">
        <v>0</v>
      </c>
      <c r="AL255" s="56">
        <v>0</v>
      </c>
      <c r="AM255" s="50">
        <v>0</v>
      </c>
      <c r="AN255" s="56">
        <v>0</v>
      </c>
      <c r="AO255" s="50">
        <v>0</v>
      </c>
      <c r="AP255" s="56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>
        <v>0</v>
      </c>
      <c r="AZ255" s="50">
        <v>0</v>
      </c>
      <c r="BA255" s="50">
        <v>0</v>
      </c>
      <c r="BB255" s="50">
        <v>0</v>
      </c>
      <c r="BC255" s="50">
        <v>0</v>
      </c>
      <c r="BD255" s="50">
        <v>0</v>
      </c>
      <c r="BE255" s="50">
        <v>0</v>
      </c>
      <c r="BF255" s="50">
        <v>0</v>
      </c>
      <c r="BG255" s="50">
        <v>0</v>
      </c>
      <c r="BH255" s="53">
        <v>0</v>
      </c>
      <c r="BI255" s="52">
        <v>0</v>
      </c>
      <c r="BJ255" s="50">
        <v>0</v>
      </c>
      <c r="BK255" s="50">
        <v>0</v>
      </c>
      <c r="BL255" s="50">
        <v>0</v>
      </c>
      <c r="BM255" s="50">
        <v>0</v>
      </c>
      <c r="BN255" s="50">
        <v>0</v>
      </c>
      <c r="BO255" s="53">
        <v>0</v>
      </c>
      <c r="BP255" s="52">
        <v>0</v>
      </c>
      <c r="BQ255" s="50">
        <v>0</v>
      </c>
      <c r="BR255" s="50">
        <v>0</v>
      </c>
      <c r="BS255" s="50">
        <v>0</v>
      </c>
      <c r="BT255" s="50">
        <v>0</v>
      </c>
      <c r="BU255" s="50">
        <v>0</v>
      </c>
      <c r="BV255" s="50">
        <v>0</v>
      </c>
      <c r="BW255" s="50">
        <v>0</v>
      </c>
      <c r="BX255" s="50">
        <v>0</v>
      </c>
      <c r="BY255" s="50">
        <v>0</v>
      </c>
      <c r="BZ255" s="50">
        <v>0</v>
      </c>
      <c r="CA255" s="50">
        <v>0</v>
      </c>
      <c r="CB255" s="50">
        <v>0</v>
      </c>
      <c r="CC255" s="50">
        <v>0</v>
      </c>
      <c r="CD255" s="50">
        <v>0</v>
      </c>
      <c r="CE255" s="50">
        <v>0</v>
      </c>
      <c r="CF255" s="50">
        <v>0</v>
      </c>
      <c r="CG255" s="50">
        <v>0</v>
      </c>
      <c r="CH255" s="50">
        <v>0</v>
      </c>
      <c r="CI255" s="50">
        <v>0</v>
      </c>
      <c r="CJ255" s="54"/>
    </row>
    <row r="256" spans="1:88" ht="47.25" x14ac:dyDescent="0.25">
      <c r="A256" s="47" t="s">
        <v>131</v>
      </c>
      <c r="B256" s="48" t="s">
        <v>209</v>
      </c>
      <c r="C256" s="49" t="s">
        <v>547</v>
      </c>
      <c r="D256" s="50">
        <v>0</v>
      </c>
      <c r="E256" s="50">
        <v>0</v>
      </c>
      <c r="F256" s="50">
        <v>0</v>
      </c>
      <c r="G256" s="50">
        <v>0</v>
      </c>
      <c r="H256" s="50">
        <v>0</v>
      </c>
      <c r="I256" s="50">
        <v>0</v>
      </c>
      <c r="J256" s="50">
        <v>0</v>
      </c>
      <c r="K256" s="50">
        <v>0</v>
      </c>
      <c r="L256" s="50">
        <v>0</v>
      </c>
      <c r="M256" s="50">
        <v>0</v>
      </c>
      <c r="N256" s="50">
        <v>0</v>
      </c>
      <c r="O256" s="50">
        <v>0</v>
      </c>
      <c r="P256" s="50">
        <v>0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0">
        <v>0</v>
      </c>
      <c r="W256" s="50">
        <v>0</v>
      </c>
      <c r="X256" s="56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6">
        <v>0</v>
      </c>
      <c r="AF256" s="50">
        <v>0</v>
      </c>
      <c r="AG256" s="56">
        <v>0</v>
      </c>
      <c r="AH256" s="50">
        <v>0</v>
      </c>
      <c r="AI256" s="56">
        <v>0</v>
      </c>
      <c r="AJ256" s="50">
        <v>0</v>
      </c>
      <c r="AK256" s="56">
        <v>0</v>
      </c>
      <c r="AL256" s="56">
        <v>0</v>
      </c>
      <c r="AM256" s="50">
        <v>0</v>
      </c>
      <c r="AN256" s="56">
        <v>0</v>
      </c>
      <c r="AO256" s="50">
        <v>0</v>
      </c>
      <c r="AP256" s="56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>
        <v>0</v>
      </c>
      <c r="AZ256" s="50">
        <v>0</v>
      </c>
      <c r="BA256" s="50">
        <v>0</v>
      </c>
      <c r="BB256" s="50">
        <v>0</v>
      </c>
      <c r="BC256" s="50">
        <v>0</v>
      </c>
      <c r="BD256" s="50">
        <v>0</v>
      </c>
      <c r="BE256" s="50">
        <v>0</v>
      </c>
      <c r="BF256" s="50">
        <v>0</v>
      </c>
      <c r="BG256" s="50">
        <v>0</v>
      </c>
      <c r="BH256" s="53">
        <v>0</v>
      </c>
      <c r="BI256" s="50">
        <v>0</v>
      </c>
      <c r="BJ256" s="50">
        <v>0</v>
      </c>
      <c r="BK256" s="50">
        <v>0</v>
      </c>
      <c r="BL256" s="50">
        <v>0</v>
      </c>
      <c r="BM256" s="50">
        <v>0</v>
      </c>
      <c r="BN256" s="50">
        <v>0</v>
      </c>
      <c r="BO256" s="53">
        <v>0</v>
      </c>
      <c r="BP256" s="50">
        <v>0</v>
      </c>
      <c r="BQ256" s="50">
        <v>0</v>
      </c>
      <c r="BR256" s="50">
        <v>0</v>
      </c>
      <c r="BS256" s="50">
        <v>0</v>
      </c>
      <c r="BT256" s="50">
        <v>0</v>
      </c>
      <c r="BU256" s="50">
        <v>0</v>
      </c>
      <c r="BV256" s="50">
        <v>0</v>
      </c>
      <c r="BW256" s="50">
        <v>0</v>
      </c>
      <c r="BX256" s="50">
        <v>0</v>
      </c>
      <c r="BY256" s="50">
        <v>0</v>
      </c>
      <c r="BZ256" s="50">
        <v>0</v>
      </c>
      <c r="CA256" s="50">
        <v>0</v>
      </c>
      <c r="CB256" s="50">
        <v>0</v>
      </c>
      <c r="CC256" s="50">
        <v>0</v>
      </c>
      <c r="CD256" s="50">
        <v>0</v>
      </c>
      <c r="CE256" s="50">
        <v>0</v>
      </c>
      <c r="CF256" s="50">
        <v>0</v>
      </c>
      <c r="CG256" s="50">
        <v>0</v>
      </c>
      <c r="CH256" s="50">
        <v>0</v>
      </c>
      <c r="CI256" s="50">
        <v>0</v>
      </c>
      <c r="CJ256" s="54"/>
    </row>
    <row r="257" spans="1:88" ht="47.25" x14ac:dyDescent="0.25">
      <c r="A257" s="47" t="s">
        <v>132</v>
      </c>
      <c r="B257" s="48" t="s">
        <v>211</v>
      </c>
      <c r="C257" s="49" t="s">
        <v>548</v>
      </c>
      <c r="D257" s="50">
        <v>0</v>
      </c>
      <c r="E257" s="50">
        <v>0</v>
      </c>
      <c r="F257" s="50">
        <v>0</v>
      </c>
      <c r="G257" s="50">
        <v>0</v>
      </c>
      <c r="H257" s="50">
        <v>0</v>
      </c>
      <c r="I257" s="50">
        <v>0</v>
      </c>
      <c r="J257" s="50">
        <v>0</v>
      </c>
      <c r="K257" s="50">
        <v>0</v>
      </c>
      <c r="L257" s="50">
        <v>0</v>
      </c>
      <c r="M257" s="50">
        <v>0</v>
      </c>
      <c r="N257" s="50">
        <v>0</v>
      </c>
      <c r="O257" s="50">
        <v>0</v>
      </c>
      <c r="P257" s="50">
        <v>0</v>
      </c>
      <c r="Q257" s="50">
        <v>0</v>
      </c>
      <c r="R257" s="50">
        <v>0</v>
      </c>
      <c r="S257" s="50">
        <v>0</v>
      </c>
      <c r="T257" s="50">
        <v>0</v>
      </c>
      <c r="U257" s="50">
        <v>0</v>
      </c>
      <c r="V257" s="50">
        <v>0</v>
      </c>
      <c r="W257" s="50">
        <v>0</v>
      </c>
      <c r="X257" s="56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6">
        <v>0</v>
      </c>
      <c r="AF257" s="50">
        <v>0</v>
      </c>
      <c r="AG257" s="56">
        <v>0</v>
      </c>
      <c r="AH257" s="50">
        <v>0</v>
      </c>
      <c r="AI257" s="56">
        <v>0</v>
      </c>
      <c r="AJ257" s="50">
        <v>0</v>
      </c>
      <c r="AK257" s="56">
        <v>0</v>
      </c>
      <c r="AL257" s="56">
        <v>0</v>
      </c>
      <c r="AM257" s="50">
        <v>0</v>
      </c>
      <c r="AN257" s="56">
        <v>0</v>
      </c>
      <c r="AO257" s="50">
        <v>0</v>
      </c>
      <c r="AP257" s="56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>
        <v>0</v>
      </c>
      <c r="AZ257" s="50">
        <v>0</v>
      </c>
      <c r="BA257" s="50">
        <v>0</v>
      </c>
      <c r="BB257" s="50">
        <v>0</v>
      </c>
      <c r="BC257" s="50">
        <v>0</v>
      </c>
      <c r="BD257" s="50">
        <v>0</v>
      </c>
      <c r="BE257" s="50">
        <v>0</v>
      </c>
      <c r="BF257" s="50">
        <v>0</v>
      </c>
      <c r="BG257" s="50">
        <v>0</v>
      </c>
      <c r="BH257" s="50">
        <v>0</v>
      </c>
      <c r="BI257" s="50">
        <v>0</v>
      </c>
      <c r="BJ257" s="50">
        <v>0</v>
      </c>
      <c r="BK257" s="50">
        <v>0</v>
      </c>
      <c r="BL257" s="50">
        <v>0</v>
      </c>
      <c r="BM257" s="50">
        <v>0</v>
      </c>
      <c r="BN257" s="50">
        <v>0</v>
      </c>
      <c r="BO257" s="50">
        <v>0</v>
      </c>
      <c r="BP257" s="50">
        <v>0</v>
      </c>
      <c r="BQ257" s="50">
        <v>0</v>
      </c>
      <c r="BR257" s="50">
        <v>0</v>
      </c>
      <c r="BS257" s="50">
        <v>0</v>
      </c>
      <c r="BT257" s="50">
        <v>0</v>
      </c>
      <c r="BU257" s="50">
        <v>0</v>
      </c>
      <c r="BV257" s="50">
        <v>0</v>
      </c>
      <c r="BW257" s="50">
        <v>0</v>
      </c>
      <c r="BX257" s="50">
        <v>0</v>
      </c>
      <c r="BY257" s="50">
        <v>0</v>
      </c>
      <c r="BZ257" s="50">
        <v>0</v>
      </c>
      <c r="CA257" s="50">
        <v>0</v>
      </c>
      <c r="CB257" s="50">
        <v>0</v>
      </c>
      <c r="CC257" s="50">
        <v>4</v>
      </c>
      <c r="CD257" s="50">
        <v>0</v>
      </c>
      <c r="CE257" s="50">
        <v>0</v>
      </c>
      <c r="CF257" s="50">
        <v>0</v>
      </c>
      <c r="CG257" s="50">
        <v>0</v>
      </c>
      <c r="CH257" s="50">
        <v>0</v>
      </c>
      <c r="CI257" s="50">
        <v>0</v>
      </c>
      <c r="CJ257" s="54"/>
    </row>
    <row r="258" spans="1:88" ht="31.5" x14ac:dyDescent="0.25">
      <c r="A258" s="47" t="s">
        <v>133</v>
      </c>
      <c r="B258" s="48" t="s">
        <v>549</v>
      </c>
      <c r="C258" s="49" t="s">
        <v>550</v>
      </c>
      <c r="D258" s="50">
        <v>0</v>
      </c>
      <c r="E258" s="50">
        <v>0</v>
      </c>
      <c r="F258" s="50">
        <v>0</v>
      </c>
      <c r="G258" s="50">
        <v>0</v>
      </c>
      <c r="H258" s="50">
        <v>0</v>
      </c>
      <c r="I258" s="50">
        <v>0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50">
        <v>0</v>
      </c>
      <c r="P258" s="50">
        <v>0</v>
      </c>
      <c r="Q258" s="50">
        <v>0</v>
      </c>
      <c r="R258" s="50">
        <v>0</v>
      </c>
      <c r="S258" s="50">
        <v>0</v>
      </c>
      <c r="T258" s="50">
        <v>0</v>
      </c>
      <c r="U258" s="50">
        <v>0</v>
      </c>
      <c r="V258" s="50">
        <v>0</v>
      </c>
      <c r="W258" s="50">
        <v>0</v>
      </c>
      <c r="X258" s="56"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6">
        <v>0</v>
      </c>
      <c r="AF258" s="50">
        <v>0</v>
      </c>
      <c r="AG258" s="56">
        <v>0.16</v>
      </c>
      <c r="AH258" s="50">
        <v>0</v>
      </c>
      <c r="AI258" s="56">
        <v>0.44500000000000001</v>
      </c>
      <c r="AJ258" s="50">
        <v>0</v>
      </c>
      <c r="AK258" s="56">
        <v>0</v>
      </c>
      <c r="AL258" s="56">
        <v>0</v>
      </c>
      <c r="AM258" s="51">
        <v>2</v>
      </c>
      <c r="AN258" s="64">
        <v>0.16</v>
      </c>
      <c r="AO258" s="50">
        <v>0</v>
      </c>
      <c r="AP258" s="64">
        <v>0.46300000000000002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>
        <v>0</v>
      </c>
      <c r="AZ258" s="50">
        <v>0</v>
      </c>
      <c r="BA258" s="50">
        <v>0</v>
      </c>
      <c r="BB258" s="50">
        <v>0</v>
      </c>
      <c r="BC258" s="50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0">
        <v>0</v>
      </c>
      <c r="BO258" s="50">
        <v>0</v>
      </c>
      <c r="BP258" s="50">
        <v>0</v>
      </c>
      <c r="BQ258" s="50">
        <v>0</v>
      </c>
      <c r="BR258" s="50">
        <v>0</v>
      </c>
      <c r="BS258" s="50">
        <v>0</v>
      </c>
      <c r="BT258" s="50">
        <v>0</v>
      </c>
      <c r="BU258" s="50">
        <v>0</v>
      </c>
      <c r="BV258" s="50">
        <v>0</v>
      </c>
      <c r="BW258" s="50">
        <v>0</v>
      </c>
      <c r="BX258" s="50">
        <v>0</v>
      </c>
      <c r="BY258" s="50">
        <v>0</v>
      </c>
      <c r="BZ258" s="50">
        <v>0</v>
      </c>
      <c r="CA258" s="50">
        <v>0</v>
      </c>
      <c r="CB258" s="50">
        <v>0</v>
      </c>
      <c r="CC258" s="50">
        <v>0</v>
      </c>
      <c r="CD258" s="50">
        <v>0</v>
      </c>
      <c r="CE258" s="50">
        <v>0</v>
      </c>
      <c r="CF258" s="50">
        <v>0</v>
      </c>
      <c r="CG258" s="50">
        <v>0</v>
      </c>
      <c r="CH258" s="50">
        <v>0</v>
      </c>
      <c r="CI258" s="50">
        <v>0</v>
      </c>
      <c r="CJ258" s="54" t="s">
        <v>119</v>
      </c>
    </row>
    <row r="259" spans="1:88" ht="31.5" x14ac:dyDescent="0.25">
      <c r="A259" s="47" t="s">
        <v>134</v>
      </c>
      <c r="B259" s="48" t="s">
        <v>551</v>
      </c>
      <c r="C259" s="49" t="s">
        <v>552</v>
      </c>
      <c r="D259" s="50">
        <v>0</v>
      </c>
      <c r="E259" s="50">
        <v>0</v>
      </c>
      <c r="F259" s="50">
        <v>0</v>
      </c>
      <c r="G259" s="50">
        <v>0</v>
      </c>
      <c r="H259" s="50">
        <v>0</v>
      </c>
      <c r="I259" s="50">
        <v>0</v>
      </c>
      <c r="J259" s="50">
        <v>0</v>
      </c>
      <c r="K259" s="50">
        <v>0</v>
      </c>
      <c r="L259" s="50">
        <v>0</v>
      </c>
      <c r="M259" s="50">
        <v>0</v>
      </c>
      <c r="N259" s="50">
        <v>0</v>
      </c>
      <c r="O259" s="50">
        <v>0</v>
      </c>
      <c r="P259" s="50">
        <v>0</v>
      </c>
      <c r="Q259" s="50">
        <v>0</v>
      </c>
      <c r="R259" s="50">
        <v>0</v>
      </c>
      <c r="S259" s="50">
        <v>0</v>
      </c>
      <c r="T259" s="50">
        <v>0</v>
      </c>
      <c r="U259" s="50">
        <v>0</v>
      </c>
      <c r="V259" s="50">
        <v>0</v>
      </c>
      <c r="W259" s="50">
        <v>0</v>
      </c>
      <c r="X259" s="56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6">
        <v>0</v>
      </c>
      <c r="AF259" s="50">
        <v>0</v>
      </c>
      <c r="AG259" s="56">
        <v>0.16</v>
      </c>
      <c r="AH259" s="50">
        <v>0</v>
      </c>
      <c r="AI259" s="56">
        <v>9.2999999999999999E-2</v>
      </c>
      <c r="AJ259" s="50">
        <v>0</v>
      </c>
      <c r="AK259" s="56">
        <v>0</v>
      </c>
      <c r="AL259" s="56">
        <v>0</v>
      </c>
      <c r="AM259" s="51">
        <v>3</v>
      </c>
      <c r="AN259" s="64">
        <v>0.16</v>
      </c>
      <c r="AO259" s="50">
        <v>0</v>
      </c>
      <c r="AP259" s="64">
        <v>9.2999999999999999E-2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>
        <v>0</v>
      </c>
      <c r="AZ259" s="50">
        <v>0</v>
      </c>
      <c r="BA259" s="50">
        <v>0</v>
      </c>
      <c r="BB259" s="50">
        <v>0</v>
      </c>
      <c r="BC259" s="50">
        <v>0</v>
      </c>
      <c r="BD259" s="50">
        <v>0</v>
      </c>
      <c r="BE259" s="50">
        <v>0</v>
      </c>
      <c r="BF259" s="50">
        <v>0</v>
      </c>
      <c r="BG259" s="50">
        <v>0</v>
      </c>
      <c r="BH259" s="50">
        <v>0</v>
      </c>
      <c r="BI259" s="50">
        <v>0</v>
      </c>
      <c r="BJ259" s="50">
        <v>0</v>
      </c>
      <c r="BK259" s="50">
        <v>0</v>
      </c>
      <c r="BL259" s="50">
        <v>0</v>
      </c>
      <c r="BM259" s="50">
        <v>0</v>
      </c>
      <c r="BN259" s="50">
        <v>0</v>
      </c>
      <c r="BO259" s="50">
        <v>0</v>
      </c>
      <c r="BP259" s="50">
        <v>0</v>
      </c>
      <c r="BQ259" s="50">
        <v>0</v>
      </c>
      <c r="BR259" s="50">
        <v>0</v>
      </c>
      <c r="BS259" s="50">
        <v>0</v>
      </c>
      <c r="BT259" s="50">
        <v>0</v>
      </c>
      <c r="BU259" s="50">
        <v>0</v>
      </c>
      <c r="BV259" s="50">
        <v>0</v>
      </c>
      <c r="BW259" s="50">
        <v>0</v>
      </c>
      <c r="BX259" s="50">
        <v>0</v>
      </c>
      <c r="BY259" s="50">
        <v>0</v>
      </c>
      <c r="BZ259" s="50">
        <v>0</v>
      </c>
      <c r="CA259" s="50">
        <v>0</v>
      </c>
      <c r="CB259" s="50">
        <v>0</v>
      </c>
      <c r="CC259" s="50">
        <v>0</v>
      </c>
      <c r="CD259" s="50">
        <v>0</v>
      </c>
      <c r="CE259" s="50">
        <v>0</v>
      </c>
      <c r="CF259" s="50">
        <v>0</v>
      </c>
      <c r="CG259" s="50">
        <v>0</v>
      </c>
      <c r="CH259" s="50">
        <v>0</v>
      </c>
      <c r="CI259" s="50">
        <v>0</v>
      </c>
      <c r="CJ259" s="54" t="s">
        <v>119</v>
      </c>
    </row>
    <row r="260" spans="1:88" ht="47.25" x14ac:dyDescent="0.25">
      <c r="A260" s="47" t="s">
        <v>135</v>
      </c>
      <c r="B260" s="72" t="s">
        <v>208</v>
      </c>
      <c r="C260" s="64" t="s">
        <v>163</v>
      </c>
      <c r="D260" s="50">
        <v>0</v>
      </c>
      <c r="E260" s="50">
        <v>0</v>
      </c>
      <c r="F260" s="50">
        <v>0</v>
      </c>
      <c r="G260" s="50">
        <v>0</v>
      </c>
      <c r="H260" s="50">
        <v>0</v>
      </c>
      <c r="I260" s="50">
        <v>0</v>
      </c>
      <c r="J260" s="50">
        <v>0</v>
      </c>
      <c r="K260" s="50">
        <v>0</v>
      </c>
      <c r="L260" s="50">
        <v>0</v>
      </c>
      <c r="M260" s="50">
        <v>0</v>
      </c>
      <c r="N260" s="50">
        <v>0</v>
      </c>
      <c r="O260" s="50">
        <v>0</v>
      </c>
      <c r="P260" s="50"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>
        <v>0</v>
      </c>
      <c r="AK260" s="50">
        <v>0</v>
      </c>
      <c r="AL260" s="50">
        <v>0</v>
      </c>
      <c r="AM260" s="50"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1">
        <v>4</v>
      </c>
      <c r="AU260" s="50">
        <v>0.16</v>
      </c>
      <c r="AV260" s="50">
        <v>0</v>
      </c>
      <c r="AW260" s="52">
        <v>1.7969999999999999</v>
      </c>
      <c r="AX260" s="50">
        <v>0</v>
      </c>
      <c r="AY260" s="50">
        <v>0</v>
      </c>
      <c r="AZ260" s="50">
        <v>0</v>
      </c>
      <c r="BA260" s="51">
        <v>4</v>
      </c>
      <c r="BB260" s="50">
        <v>0.16</v>
      </c>
      <c r="BC260" s="50">
        <v>0</v>
      </c>
      <c r="BD260" s="52">
        <v>1.5580000000000001</v>
      </c>
      <c r="BE260" s="50">
        <v>0</v>
      </c>
      <c r="BF260" s="50">
        <v>0</v>
      </c>
      <c r="BG260" s="50">
        <v>0</v>
      </c>
      <c r="BH260" s="50">
        <v>0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0">
        <v>0</v>
      </c>
      <c r="BO260" s="50">
        <v>0</v>
      </c>
      <c r="BP260" s="50">
        <v>0</v>
      </c>
      <c r="BQ260" s="50">
        <v>0</v>
      </c>
      <c r="BR260" s="50">
        <v>0</v>
      </c>
      <c r="BS260" s="50">
        <v>0</v>
      </c>
      <c r="BT260" s="50">
        <v>0</v>
      </c>
      <c r="BU260" s="50">
        <v>0</v>
      </c>
      <c r="BV260" s="50">
        <v>0</v>
      </c>
      <c r="BW260" s="50">
        <v>0</v>
      </c>
      <c r="BX260" s="50">
        <v>0</v>
      </c>
      <c r="BY260" s="50">
        <v>0</v>
      </c>
      <c r="BZ260" s="50">
        <v>0</v>
      </c>
      <c r="CA260" s="50">
        <v>0</v>
      </c>
      <c r="CB260" s="50">
        <v>0</v>
      </c>
      <c r="CC260" s="50">
        <v>0</v>
      </c>
      <c r="CD260" s="50">
        <v>0</v>
      </c>
      <c r="CE260" s="50">
        <v>0</v>
      </c>
      <c r="CF260" s="50">
        <v>0</v>
      </c>
      <c r="CG260" s="50">
        <v>0</v>
      </c>
      <c r="CH260" s="50">
        <v>0</v>
      </c>
      <c r="CI260" s="50">
        <v>0</v>
      </c>
      <c r="CJ260" s="54"/>
    </row>
    <row r="261" spans="1:88" ht="47.25" x14ac:dyDescent="0.25">
      <c r="A261" s="47" t="s">
        <v>136</v>
      </c>
      <c r="B261" s="72" t="s">
        <v>206</v>
      </c>
      <c r="C261" s="64" t="s">
        <v>164</v>
      </c>
      <c r="D261" s="50">
        <v>0</v>
      </c>
      <c r="E261" s="50">
        <v>0</v>
      </c>
      <c r="F261" s="50">
        <v>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0</v>
      </c>
      <c r="P261" s="50">
        <v>0</v>
      </c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>
        <v>0</v>
      </c>
      <c r="AK261" s="50">
        <v>0</v>
      </c>
      <c r="AL261" s="50">
        <v>0</v>
      </c>
      <c r="AM261" s="50"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1">
        <v>4</v>
      </c>
      <c r="AU261" s="50">
        <v>0.04</v>
      </c>
      <c r="AV261" s="50">
        <v>0</v>
      </c>
      <c r="AW261" s="52">
        <v>0.04</v>
      </c>
      <c r="AX261" s="50">
        <v>0</v>
      </c>
      <c r="AY261" s="50">
        <v>0</v>
      </c>
      <c r="AZ261" s="50">
        <v>0</v>
      </c>
      <c r="BA261" s="51">
        <v>2</v>
      </c>
      <c r="BB261" s="52">
        <v>0.04</v>
      </c>
      <c r="BC261" s="50">
        <v>0</v>
      </c>
      <c r="BD261" s="52">
        <v>0.04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0">
        <v>0</v>
      </c>
      <c r="BO261" s="50">
        <v>0</v>
      </c>
      <c r="BP261" s="50">
        <v>0</v>
      </c>
      <c r="BQ261" s="50">
        <v>0</v>
      </c>
      <c r="BR261" s="50">
        <v>0</v>
      </c>
      <c r="BS261" s="50">
        <v>0</v>
      </c>
      <c r="BT261" s="50">
        <v>0</v>
      </c>
      <c r="BU261" s="50">
        <v>0</v>
      </c>
      <c r="BV261" s="50">
        <v>0</v>
      </c>
      <c r="BW261" s="50">
        <v>0</v>
      </c>
      <c r="BX261" s="50">
        <v>0</v>
      </c>
      <c r="BY261" s="50">
        <v>0</v>
      </c>
      <c r="BZ261" s="50">
        <v>0</v>
      </c>
      <c r="CA261" s="50">
        <v>0</v>
      </c>
      <c r="CB261" s="50">
        <v>0</v>
      </c>
      <c r="CC261" s="50">
        <v>0</v>
      </c>
      <c r="CD261" s="50">
        <v>0</v>
      </c>
      <c r="CE261" s="50">
        <v>0</v>
      </c>
      <c r="CF261" s="50">
        <v>0</v>
      </c>
      <c r="CG261" s="50">
        <v>0</v>
      </c>
      <c r="CH261" s="50">
        <v>0</v>
      </c>
      <c r="CI261" s="50">
        <v>0</v>
      </c>
      <c r="CJ261" s="54"/>
    </row>
    <row r="262" spans="1:88" ht="47.25" x14ac:dyDescent="0.25">
      <c r="A262" s="47" t="s">
        <v>137</v>
      </c>
      <c r="B262" s="72" t="s">
        <v>165</v>
      </c>
      <c r="C262" s="64" t="s">
        <v>166</v>
      </c>
      <c r="D262" s="50">
        <v>0</v>
      </c>
      <c r="E262" s="50">
        <v>0</v>
      </c>
      <c r="F262" s="50">
        <v>0</v>
      </c>
      <c r="G262" s="50">
        <v>0</v>
      </c>
      <c r="H262" s="50">
        <v>0</v>
      </c>
      <c r="I262" s="50">
        <v>0</v>
      </c>
      <c r="J262" s="50">
        <v>0</v>
      </c>
      <c r="K262" s="50">
        <v>0</v>
      </c>
      <c r="L262" s="50">
        <v>0</v>
      </c>
      <c r="M262" s="50">
        <v>0</v>
      </c>
      <c r="N262" s="50">
        <v>0</v>
      </c>
      <c r="O262" s="50">
        <v>0</v>
      </c>
      <c r="P262" s="50">
        <v>0</v>
      </c>
      <c r="Q262" s="50">
        <v>0</v>
      </c>
      <c r="R262" s="50">
        <v>0</v>
      </c>
      <c r="S262" s="50">
        <v>0</v>
      </c>
      <c r="T262" s="50">
        <v>0</v>
      </c>
      <c r="U262" s="50">
        <v>0</v>
      </c>
      <c r="V262" s="50"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>
        <v>0</v>
      </c>
      <c r="AK262" s="50">
        <v>0</v>
      </c>
      <c r="AL262" s="50">
        <v>0</v>
      </c>
      <c r="AM262" s="50"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1">
        <v>4</v>
      </c>
      <c r="AU262" s="50">
        <v>0.16</v>
      </c>
      <c r="AV262" s="50">
        <v>0</v>
      </c>
      <c r="AW262" s="52">
        <v>1.4999999999999999E-2</v>
      </c>
      <c r="AX262" s="50">
        <v>0</v>
      </c>
      <c r="AY262" s="50">
        <v>0</v>
      </c>
      <c r="AZ262" s="50">
        <v>0</v>
      </c>
      <c r="BA262" s="51">
        <v>4</v>
      </c>
      <c r="BB262" s="50">
        <v>0.16</v>
      </c>
      <c r="BC262" s="50">
        <v>0</v>
      </c>
      <c r="BD262" s="52">
        <v>0.33600000000000002</v>
      </c>
      <c r="BE262" s="50">
        <v>0</v>
      </c>
      <c r="BF262" s="50">
        <v>0</v>
      </c>
      <c r="BG262" s="50">
        <v>0</v>
      </c>
      <c r="BH262" s="50">
        <v>0</v>
      </c>
      <c r="BI262" s="50">
        <v>0</v>
      </c>
      <c r="BJ262" s="50">
        <v>0</v>
      </c>
      <c r="BK262" s="50">
        <v>0</v>
      </c>
      <c r="BL262" s="50">
        <v>0</v>
      </c>
      <c r="BM262" s="50">
        <v>0</v>
      </c>
      <c r="BN262" s="50">
        <v>0</v>
      </c>
      <c r="BO262" s="50">
        <v>0</v>
      </c>
      <c r="BP262" s="50">
        <v>0</v>
      </c>
      <c r="BQ262" s="50">
        <v>0</v>
      </c>
      <c r="BR262" s="50">
        <v>0</v>
      </c>
      <c r="BS262" s="50">
        <v>0</v>
      </c>
      <c r="BT262" s="50">
        <v>0</v>
      </c>
      <c r="BU262" s="50">
        <v>0</v>
      </c>
      <c r="BV262" s="50">
        <v>0</v>
      </c>
      <c r="BW262" s="50">
        <v>0</v>
      </c>
      <c r="BX262" s="50">
        <v>0</v>
      </c>
      <c r="BY262" s="50">
        <v>0</v>
      </c>
      <c r="BZ262" s="50">
        <v>0</v>
      </c>
      <c r="CA262" s="50">
        <v>0</v>
      </c>
      <c r="CB262" s="50">
        <v>0</v>
      </c>
      <c r="CC262" s="50">
        <v>0</v>
      </c>
      <c r="CD262" s="50">
        <v>0</v>
      </c>
      <c r="CE262" s="50">
        <v>0</v>
      </c>
      <c r="CF262" s="50">
        <v>0</v>
      </c>
      <c r="CG262" s="50">
        <v>0</v>
      </c>
      <c r="CH262" s="50">
        <v>0</v>
      </c>
      <c r="CI262" s="50">
        <v>0</v>
      </c>
      <c r="CJ262" s="54"/>
    </row>
    <row r="263" spans="1:88" ht="47.25" x14ac:dyDescent="0.25">
      <c r="A263" s="47" t="s">
        <v>138</v>
      </c>
      <c r="B263" s="72" t="s">
        <v>169</v>
      </c>
      <c r="C263" s="64" t="s">
        <v>170</v>
      </c>
      <c r="D263" s="50">
        <v>0</v>
      </c>
      <c r="E263" s="50">
        <v>0</v>
      </c>
      <c r="F263" s="50">
        <v>0</v>
      </c>
      <c r="G263" s="50">
        <v>0</v>
      </c>
      <c r="H263" s="50">
        <v>0</v>
      </c>
      <c r="I263" s="50">
        <v>0</v>
      </c>
      <c r="J263" s="50">
        <v>0</v>
      </c>
      <c r="K263" s="50">
        <v>0</v>
      </c>
      <c r="L263" s="50">
        <v>0</v>
      </c>
      <c r="M263" s="50">
        <v>0</v>
      </c>
      <c r="N263" s="50">
        <v>0</v>
      </c>
      <c r="O263" s="50">
        <v>0</v>
      </c>
      <c r="P263" s="50">
        <v>0</v>
      </c>
      <c r="Q263" s="50">
        <v>0</v>
      </c>
      <c r="R263" s="50">
        <v>0</v>
      </c>
      <c r="S263" s="50">
        <v>0</v>
      </c>
      <c r="T263" s="50">
        <v>0</v>
      </c>
      <c r="U263" s="50">
        <v>0</v>
      </c>
      <c r="V263" s="50"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>
        <v>0</v>
      </c>
      <c r="AK263" s="50">
        <v>0</v>
      </c>
      <c r="AL263" s="50">
        <v>0</v>
      </c>
      <c r="AM263" s="50"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1">
        <v>4</v>
      </c>
      <c r="AU263" s="50">
        <v>0.2</v>
      </c>
      <c r="AV263" s="50">
        <v>0</v>
      </c>
      <c r="AW263" s="50">
        <v>0.09</v>
      </c>
      <c r="AX263" s="50">
        <v>0</v>
      </c>
      <c r="AY263" s="50">
        <v>0</v>
      </c>
      <c r="AZ263" s="50">
        <v>0</v>
      </c>
      <c r="BA263" s="51">
        <v>4</v>
      </c>
      <c r="BB263" s="50">
        <v>0.2</v>
      </c>
      <c r="BC263" s="50">
        <v>0</v>
      </c>
      <c r="BD263" s="50">
        <v>0.04</v>
      </c>
      <c r="BE263" s="50">
        <v>0</v>
      </c>
      <c r="BF263" s="50">
        <v>0</v>
      </c>
      <c r="BG263" s="50">
        <v>0</v>
      </c>
      <c r="BH263" s="50">
        <v>0</v>
      </c>
      <c r="BI263" s="50">
        <v>0</v>
      </c>
      <c r="BJ263" s="50">
        <v>0</v>
      </c>
      <c r="BK263" s="50">
        <v>0</v>
      </c>
      <c r="BL263" s="50">
        <v>0</v>
      </c>
      <c r="BM263" s="50">
        <v>0</v>
      </c>
      <c r="BN263" s="50">
        <v>0</v>
      </c>
      <c r="BO263" s="50">
        <v>0</v>
      </c>
      <c r="BP263" s="50">
        <v>0</v>
      </c>
      <c r="BQ263" s="50">
        <v>0</v>
      </c>
      <c r="BR263" s="50">
        <v>0</v>
      </c>
      <c r="BS263" s="50">
        <v>0</v>
      </c>
      <c r="BT263" s="50">
        <v>0</v>
      </c>
      <c r="BU263" s="50">
        <v>0</v>
      </c>
      <c r="BV263" s="50">
        <v>0</v>
      </c>
      <c r="BW263" s="50">
        <v>0</v>
      </c>
      <c r="BX263" s="50">
        <v>0</v>
      </c>
      <c r="BY263" s="50">
        <v>0</v>
      </c>
      <c r="BZ263" s="50">
        <v>0</v>
      </c>
      <c r="CA263" s="50">
        <v>0</v>
      </c>
      <c r="CB263" s="50">
        <v>0</v>
      </c>
      <c r="CC263" s="50">
        <v>0</v>
      </c>
      <c r="CD263" s="50">
        <v>0</v>
      </c>
      <c r="CE263" s="50">
        <v>0</v>
      </c>
      <c r="CF263" s="50">
        <v>0</v>
      </c>
      <c r="CG263" s="50">
        <v>0</v>
      </c>
      <c r="CH263" s="50">
        <v>0</v>
      </c>
      <c r="CI263" s="50">
        <v>0</v>
      </c>
      <c r="CJ263" s="54"/>
    </row>
    <row r="264" spans="1:88" ht="63" x14ac:dyDescent="0.25">
      <c r="A264" s="47" t="s">
        <v>139</v>
      </c>
      <c r="B264" s="48" t="s">
        <v>205</v>
      </c>
      <c r="C264" s="49" t="s">
        <v>160</v>
      </c>
      <c r="D264" s="50">
        <v>0</v>
      </c>
      <c r="E264" s="50">
        <v>0</v>
      </c>
      <c r="F264" s="50">
        <v>0</v>
      </c>
      <c r="G264" s="50">
        <v>0</v>
      </c>
      <c r="H264" s="50">
        <v>0</v>
      </c>
      <c r="I264" s="50">
        <v>0</v>
      </c>
      <c r="J264" s="50">
        <v>0</v>
      </c>
      <c r="K264" s="50">
        <v>0</v>
      </c>
      <c r="L264" s="50">
        <v>0</v>
      </c>
      <c r="M264" s="50">
        <v>0</v>
      </c>
      <c r="N264" s="50">
        <v>0</v>
      </c>
      <c r="O264" s="50">
        <v>0</v>
      </c>
      <c r="P264" s="50">
        <v>0</v>
      </c>
      <c r="Q264" s="50">
        <v>0</v>
      </c>
      <c r="R264" s="50">
        <v>0</v>
      </c>
      <c r="S264" s="50">
        <v>0</v>
      </c>
      <c r="T264" s="50">
        <v>0</v>
      </c>
      <c r="U264" s="50">
        <v>0</v>
      </c>
      <c r="V264" s="50"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>
        <v>0</v>
      </c>
      <c r="AK264" s="50">
        <v>0</v>
      </c>
      <c r="AL264" s="50">
        <v>0</v>
      </c>
      <c r="AM264" s="50"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1">
        <v>4</v>
      </c>
      <c r="AU264" s="52">
        <v>0.189</v>
      </c>
      <c r="AV264" s="50">
        <v>0</v>
      </c>
      <c r="AW264" s="50">
        <v>0.63000000000000012</v>
      </c>
      <c r="AX264" s="50">
        <v>0</v>
      </c>
      <c r="AY264" s="50">
        <v>0</v>
      </c>
      <c r="AZ264" s="50">
        <v>0</v>
      </c>
      <c r="BA264" s="51">
        <v>4</v>
      </c>
      <c r="BB264" s="52">
        <v>0.189</v>
      </c>
      <c r="BC264" s="50">
        <v>0</v>
      </c>
      <c r="BD264" s="52">
        <v>0.625</v>
      </c>
      <c r="BE264" s="50">
        <v>0</v>
      </c>
      <c r="BF264" s="50">
        <v>0</v>
      </c>
      <c r="BG264" s="50">
        <v>0</v>
      </c>
      <c r="BH264" s="50">
        <v>0</v>
      </c>
      <c r="BI264" s="50">
        <v>0</v>
      </c>
      <c r="BJ264" s="50">
        <v>0</v>
      </c>
      <c r="BK264" s="50">
        <v>0</v>
      </c>
      <c r="BL264" s="50">
        <v>0</v>
      </c>
      <c r="BM264" s="50">
        <v>0</v>
      </c>
      <c r="BN264" s="50">
        <v>0</v>
      </c>
      <c r="BO264" s="50">
        <v>0</v>
      </c>
      <c r="BP264" s="50">
        <v>0</v>
      </c>
      <c r="BQ264" s="50">
        <v>0</v>
      </c>
      <c r="BR264" s="50">
        <v>0</v>
      </c>
      <c r="BS264" s="50">
        <v>0</v>
      </c>
      <c r="BT264" s="50">
        <v>0</v>
      </c>
      <c r="BU264" s="50">
        <v>0</v>
      </c>
      <c r="BV264" s="50">
        <v>0</v>
      </c>
      <c r="BW264" s="50">
        <v>0</v>
      </c>
      <c r="BX264" s="50">
        <v>0</v>
      </c>
      <c r="BY264" s="50">
        <v>0</v>
      </c>
      <c r="BZ264" s="50">
        <v>0</v>
      </c>
      <c r="CA264" s="50">
        <v>0</v>
      </c>
      <c r="CB264" s="50">
        <v>0</v>
      </c>
      <c r="CC264" s="50">
        <v>0</v>
      </c>
      <c r="CD264" s="50">
        <v>0</v>
      </c>
      <c r="CE264" s="50">
        <v>0</v>
      </c>
      <c r="CF264" s="50">
        <v>0</v>
      </c>
      <c r="CG264" s="50">
        <v>0</v>
      </c>
      <c r="CH264" s="50">
        <v>0</v>
      </c>
      <c r="CI264" s="50">
        <v>0</v>
      </c>
      <c r="CJ264" s="54"/>
    </row>
    <row r="265" spans="1:88" ht="63" x14ac:dyDescent="0.25">
      <c r="A265" s="47" t="s">
        <v>140</v>
      </c>
      <c r="B265" s="48" t="s">
        <v>200</v>
      </c>
      <c r="C265" s="49" t="s">
        <v>161</v>
      </c>
      <c r="D265" s="50">
        <v>0</v>
      </c>
      <c r="E265" s="50">
        <v>0</v>
      </c>
      <c r="F265" s="50">
        <v>0</v>
      </c>
      <c r="G265" s="50">
        <v>0</v>
      </c>
      <c r="H265" s="50">
        <v>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50">
        <v>0</v>
      </c>
      <c r="O265" s="50">
        <v>0</v>
      </c>
      <c r="P265" s="50">
        <v>0</v>
      </c>
      <c r="Q265" s="50">
        <v>0</v>
      </c>
      <c r="R265" s="50">
        <v>0</v>
      </c>
      <c r="S265" s="50">
        <v>0</v>
      </c>
      <c r="T265" s="50">
        <v>0</v>
      </c>
      <c r="U265" s="50">
        <v>0</v>
      </c>
      <c r="V265" s="50"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>
        <v>0</v>
      </c>
      <c r="AI265" s="50">
        <v>0</v>
      </c>
      <c r="AJ265" s="50">
        <v>0</v>
      </c>
      <c r="AK265" s="50">
        <v>0</v>
      </c>
      <c r="AL265" s="50">
        <v>0</v>
      </c>
      <c r="AM265" s="50"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1">
        <v>4</v>
      </c>
      <c r="AU265" s="50">
        <v>0.1</v>
      </c>
      <c r="AV265" s="50">
        <v>0</v>
      </c>
      <c r="AW265" s="52">
        <v>5.5999999999999994E-2</v>
      </c>
      <c r="AX265" s="50">
        <v>0</v>
      </c>
      <c r="AY265" s="50">
        <v>0</v>
      </c>
      <c r="AZ265" s="50">
        <v>0</v>
      </c>
      <c r="BA265" s="51">
        <v>2</v>
      </c>
      <c r="BB265" s="50">
        <v>0.1</v>
      </c>
      <c r="BC265" s="50">
        <v>0</v>
      </c>
      <c r="BD265" s="52">
        <v>5.5999999999999994E-2</v>
      </c>
      <c r="BE265" s="50">
        <v>0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>
        <v>0</v>
      </c>
      <c r="BL265" s="50">
        <v>0</v>
      </c>
      <c r="BM265" s="50">
        <v>0</v>
      </c>
      <c r="BN265" s="50">
        <v>0</v>
      </c>
      <c r="BO265" s="50">
        <v>0</v>
      </c>
      <c r="BP265" s="50">
        <v>0</v>
      </c>
      <c r="BQ265" s="50">
        <v>0</v>
      </c>
      <c r="BR265" s="50">
        <v>0</v>
      </c>
      <c r="BS265" s="50">
        <v>0</v>
      </c>
      <c r="BT265" s="50">
        <v>0</v>
      </c>
      <c r="BU265" s="50">
        <v>0</v>
      </c>
      <c r="BV265" s="50">
        <v>0</v>
      </c>
      <c r="BW265" s="50">
        <v>0</v>
      </c>
      <c r="BX265" s="50">
        <v>0</v>
      </c>
      <c r="BY265" s="50">
        <v>0</v>
      </c>
      <c r="BZ265" s="50">
        <v>0</v>
      </c>
      <c r="CA265" s="50">
        <v>0</v>
      </c>
      <c r="CB265" s="50">
        <v>0</v>
      </c>
      <c r="CC265" s="50">
        <v>0</v>
      </c>
      <c r="CD265" s="50">
        <v>0</v>
      </c>
      <c r="CE265" s="50">
        <v>0</v>
      </c>
      <c r="CF265" s="50">
        <v>0</v>
      </c>
      <c r="CG265" s="50">
        <v>0</v>
      </c>
      <c r="CH265" s="50">
        <v>0</v>
      </c>
      <c r="CI265" s="50">
        <v>0</v>
      </c>
      <c r="CJ265" s="54"/>
    </row>
    <row r="266" spans="1:88" ht="63" x14ac:dyDescent="0.25">
      <c r="A266" s="47" t="s">
        <v>141</v>
      </c>
      <c r="B266" s="48" t="s">
        <v>207</v>
      </c>
      <c r="C266" s="49" t="s">
        <v>162</v>
      </c>
      <c r="D266" s="50">
        <v>0</v>
      </c>
      <c r="E266" s="50">
        <v>0</v>
      </c>
      <c r="F266" s="50">
        <v>0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50">
        <v>0</v>
      </c>
      <c r="P266" s="50">
        <v>0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0"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>
        <v>0</v>
      </c>
      <c r="AK266" s="50">
        <v>0</v>
      </c>
      <c r="AL266" s="50">
        <v>0</v>
      </c>
      <c r="AM266" s="50"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1">
        <v>4</v>
      </c>
      <c r="AU266" s="52">
        <v>0.126</v>
      </c>
      <c r="AV266" s="50">
        <v>0</v>
      </c>
      <c r="AW266" s="52">
        <v>0.66400000000000003</v>
      </c>
      <c r="AX266" s="50">
        <v>0</v>
      </c>
      <c r="AY266" s="50">
        <v>0</v>
      </c>
      <c r="AZ266" s="50">
        <v>0</v>
      </c>
      <c r="BA266" s="51">
        <v>4</v>
      </c>
      <c r="BB266" s="52">
        <v>0.126</v>
      </c>
      <c r="BC266" s="50">
        <v>0</v>
      </c>
      <c r="BD266" s="52">
        <v>0.66400000000000003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0">
        <v>0</v>
      </c>
      <c r="BO266" s="50">
        <v>0</v>
      </c>
      <c r="BP266" s="50">
        <v>0</v>
      </c>
      <c r="BQ266" s="50">
        <v>0</v>
      </c>
      <c r="BR266" s="50">
        <v>0</v>
      </c>
      <c r="BS266" s="50">
        <v>0</v>
      </c>
      <c r="BT266" s="50">
        <v>0</v>
      </c>
      <c r="BU266" s="50">
        <v>0</v>
      </c>
      <c r="BV266" s="50">
        <v>0</v>
      </c>
      <c r="BW266" s="50">
        <v>0</v>
      </c>
      <c r="BX266" s="50">
        <v>0</v>
      </c>
      <c r="BY266" s="50">
        <v>0</v>
      </c>
      <c r="BZ266" s="50">
        <v>0</v>
      </c>
      <c r="CA266" s="50">
        <v>0</v>
      </c>
      <c r="CB266" s="50">
        <v>0</v>
      </c>
      <c r="CC266" s="50">
        <v>0</v>
      </c>
      <c r="CD266" s="50">
        <v>0</v>
      </c>
      <c r="CE266" s="50">
        <v>0</v>
      </c>
      <c r="CF266" s="50">
        <v>0</v>
      </c>
      <c r="CG266" s="50">
        <v>0</v>
      </c>
      <c r="CH266" s="50">
        <v>0</v>
      </c>
      <c r="CI266" s="50">
        <v>0</v>
      </c>
      <c r="CJ266" s="54"/>
    </row>
    <row r="267" spans="1:88" ht="47.25" x14ac:dyDescent="0.25">
      <c r="A267" s="47" t="s">
        <v>142</v>
      </c>
      <c r="B267" s="48" t="s">
        <v>202</v>
      </c>
      <c r="C267" s="49" t="s">
        <v>191</v>
      </c>
      <c r="D267" s="50">
        <v>0</v>
      </c>
      <c r="E267" s="50">
        <v>0</v>
      </c>
      <c r="F267" s="50">
        <v>0</v>
      </c>
      <c r="G267" s="50">
        <v>0</v>
      </c>
      <c r="H267" s="50">
        <v>0</v>
      </c>
      <c r="I267" s="50">
        <v>0</v>
      </c>
      <c r="J267" s="50">
        <v>0</v>
      </c>
      <c r="K267" s="50">
        <v>0</v>
      </c>
      <c r="L267" s="50">
        <v>0</v>
      </c>
      <c r="M267" s="50">
        <v>0</v>
      </c>
      <c r="N267" s="50">
        <v>0</v>
      </c>
      <c r="O267" s="50">
        <v>0</v>
      </c>
      <c r="P267" s="50">
        <v>0</v>
      </c>
      <c r="Q267" s="50">
        <v>0</v>
      </c>
      <c r="R267" s="50">
        <v>0</v>
      </c>
      <c r="S267" s="50">
        <v>0</v>
      </c>
      <c r="T267" s="50">
        <v>0</v>
      </c>
      <c r="U267" s="50">
        <v>0</v>
      </c>
      <c r="V267" s="50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>
        <v>0</v>
      </c>
      <c r="AK267" s="50">
        <v>0</v>
      </c>
      <c r="AL267" s="50">
        <v>0</v>
      </c>
      <c r="AM267" s="50"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1">
        <v>4</v>
      </c>
      <c r="AU267" s="50">
        <v>0.1</v>
      </c>
      <c r="AV267" s="50">
        <v>0</v>
      </c>
      <c r="AW267" s="50">
        <v>0.6</v>
      </c>
      <c r="AX267" s="50">
        <v>0</v>
      </c>
      <c r="AY267" s="50">
        <v>0</v>
      </c>
      <c r="AZ267" s="50">
        <v>0</v>
      </c>
      <c r="BA267" s="51">
        <v>0</v>
      </c>
      <c r="BB267" s="50">
        <v>0</v>
      </c>
      <c r="BC267" s="50">
        <v>0</v>
      </c>
      <c r="BD267" s="50">
        <v>0</v>
      </c>
      <c r="BE267" s="50">
        <v>0</v>
      </c>
      <c r="BF267" s="50">
        <v>0</v>
      </c>
      <c r="BG267" s="50">
        <v>0</v>
      </c>
      <c r="BH267" s="50">
        <v>0</v>
      </c>
      <c r="BI267" s="50">
        <v>0</v>
      </c>
      <c r="BJ267" s="50">
        <v>0</v>
      </c>
      <c r="BK267" s="50">
        <v>0</v>
      </c>
      <c r="BL267" s="50">
        <v>0</v>
      </c>
      <c r="BM267" s="50">
        <v>0</v>
      </c>
      <c r="BN267" s="50">
        <v>0</v>
      </c>
      <c r="BO267" s="50">
        <v>0</v>
      </c>
      <c r="BP267" s="50">
        <v>0</v>
      </c>
      <c r="BQ267" s="50">
        <v>0</v>
      </c>
      <c r="BR267" s="50">
        <v>0</v>
      </c>
      <c r="BS267" s="50">
        <v>0</v>
      </c>
      <c r="BT267" s="50">
        <v>0</v>
      </c>
      <c r="BU267" s="50">
        <v>0</v>
      </c>
      <c r="BV267" s="50">
        <v>0</v>
      </c>
      <c r="BW267" s="50">
        <v>0</v>
      </c>
      <c r="BX267" s="50">
        <v>0</v>
      </c>
      <c r="BY267" s="50">
        <v>0</v>
      </c>
      <c r="BZ267" s="50">
        <v>0</v>
      </c>
      <c r="CA267" s="50">
        <v>0</v>
      </c>
      <c r="CB267" s="50">
        <v>0</v>
      </c>
      <c r="CC267" s="50">
        <v>0</v>
      </c>
      <c r="CD267" s="50">
        <v>0</v>
      </c>
      <c r="CE267" s="50">
        <v>0</v>
      </c>
      <c r="CF267" s="50">
        <v>0</v>
      </c>
      <c r="CG267" s="50">
        <v>0</v>
      </c>
      <c r="CH267" s="50">
        <v>0</v>
      </c>
      <c r="CI267" s="50">
        <v>0</v>
      </c>
      <c r="CJ267" s="54"/>
    </row>
    <row r="268" spans="1:88" ht="47.25" x14ac:dyDescent="0.25">
      <c r="A268" s="47" t="s">
        <v>143</v>
      </c>
      <c r="B268" s="48" t="s">
        <v>192</v>
      </c>
      <c r="C268" s="49" t="s">
        <v>193</v>
      </c>
      <c r="D268" s="50">
        <v>0</v>
      </c>
      <c r="E268" s="50">
        <v>0</v>
      </c>
      <c r="F268" s="50">
        <v>0</v>
      </c>
      <c r="G268" s="50">
        <v>0</v>
      </c>
      <c r="H268" s="50">
        <v>0</v>
      </c>
      <c r="I268" s="50">
        <v>0</v>
      </c>
      <c r="J268" s="50">
        <v>0</v>
      </c>
      <c r="K268" s="50">
        <v>0</v>
      </c>
      <c r="L268" s="50">
        <v>0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0"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0">
        <v>0</v>
      </c>
      <c r="AK268" s="50">
        <v>0</v>
      </c>
      <c r="AL268" s="50">
        <v>0</v>
      </c>
      <c r="AM268" s="50"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1">
        <v>4</v>
      </c>
      <c r="AU268" s="50">
        <v>0</v>
      </c>
      <c r="AV268" s="50">
        <v>0</v>
      </c>
      <c r="AW268" s="50">
        <v>0.43</v>
      </c>
      <c r="AX268" s="50">
        <v>0</v>
      </c>
      <c r="AY268" s="50">
        <v>0</v>
      </c>
      <c r="AZ268" s="50">
        <v>0</v>
      </c>
      <c r="BA268" s="51">
        <v>4</v>
      </c>
      <c r="BB268" s="50">
        <v>0</v>
      </c>
      <c r="BC268" s="50">
        <v>0</v>
      </c>
      <c r="BD268" s="50">
        <v>0.42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>
        <v>0</v>
      </c>
      <c r="BL268" s="50">
        <v>0</v>
      </c>
      <c r="BM268" s="50">
        <v>0</v>
      </c>
      <c r="BN268" s="50">
        <v>0</v>
      </c>
      <c r="BO268" s="50">
        <v>0</v>
      </c>
      <c r="BP268" s="50">
        <v>0</v>
      </c>
      <c r="BQ268" s="50">
        <v>0</v>
      </c>
      <c r="BR268" s="50">
        <v>0</v>
      </c>
      <c r="BS268" s="50">
        <v>0</v>
      </c>
      <c r="BT268" s="50">
        <v>0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>
        <v>0</v>
      </c>
      <c r="CA268" s="50">
        <v>0</v>
      </c>
      <c r="CB268" s="50">
        <v>0</v>
      </c>
      <c r="CC268" s="50">
        <v>0</v>
      </c>
      <c r="CD268" s="50">
        <v>0</v>
      </c>
      <c r="CE268" s="50">
        <v>0</v>
      </c>
      <c r="CF268" s="50">
        <v>0</v>
      </c>
      <c r="CG268" s="50">
        <v>0</v>
      </c>
      <c r="CH268" s="50">
        <v>0</v>
      </c>
      <c r="CI268" s="50">
        <v>0</v>
      </c>
      <c r="CJ268" s="54"/>
    </row>
    <row r="269" spans="1:88" ht="31.5" x14ac:dyDescent="0.25">
      <c r="A269" s="47" t="s">
        <v>144</v>
      </c>
      <c r="B269" s="48" t="s">
        <v>194</v>
      </c>
      <c r="C269" s="49" t="s">
        <v>195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0">
        <v>0</v>
      </c>
      <c r="AK269" s="50">
        <v>0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1">
        <v>3</v>
      </c>
      <c r="AU269" s="50">
        <v>0.25</v>
      </c>
      <c r="AV269" s="50">
        <v>0</v>
      </c>
      <c r="AW269" s="52">
        <v>3.7999999999999999E-2</v>
      </c>
      <c r="AX269" s="50">
        <v>0</v>
      </c>
      <c r="AY269" s="50">
        <v>0</v>
      </c>
      <c r="AZ269" s="50">
        <v>0</v>
      </c>
      <c r="BA269" s="51">
        <v>3</v>
      </c>
      <c r="BB269" s="50">
        <v>0.25</v>
      </c>
      <c r="BC269" s="50">
        <v>0</v>
      </c>
      <c r="BD269" s="52">
        <v>0.16600000000000001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0">
        <v>0</v>
      </c>
      <c r="BO269" s="50">
        <v>0</v>
      </c>
      <c r="BP269" s="50">
        <v>0</v>
      </c>
      <c r="BQ269" s="50">
        <v>0</v>
      </c>
      <c r="BR269" s="50">
        <v>0</v>
      </c>
      <c r="BS269" s="50">
        <v>0</v>
      </c>
      <c r="BT269" s="50">
        <v>0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0">
        <v>0</v>
      </c>
      <c r="CD269" s="50">
        <v>0</v>
      </c>
      <c r="CE269" s="50">
        <v>0</v>
      </c>
      <c r="CF269" s="50">
        <v>0</v>
      </c>
      <c r="CG269" s="50">
        <v>0</v>
      </c>
      <c r="CH269" s="50">
        <v>0</v>
      </c>
      <c r="CI269" s="50">
        <v>0</v>
      </c>
      <c r="CJ269" s="54"/>
    </row>
    <row r="270" spans="1:88" ht="47.25" x14ac:dyDescent="0.25">
      <c r="A270" s="47" t="s">
        <v>145</v>
      </c>
      <c r="B270" s="48" t="s">
        <v>204</v>
      </c>
      <c r="C270" s="49" t="s">
        <v>196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>
        <v>0</v>
      </c>
      <c r="AK270" s="50">
        <v>0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1">
        <v>4</v>
      </c>
      <c r="AU270" s="50">
        <v>0.16</v>
      </c>
      <c r="AV270" s="50">
        <v>0</v>
      </c>
      <c r="AW270" s="52">
        <v>0.316</v>
      </c>
      <c r="AX270" s="50">
        <v>0</v>
      </c>
      <c r="AY270" s="50">
        <v>0</v>
      </c>
      <c r="AZ270" s="50">
        <v>0</v>
      </c>
      <c r="BA270" s="51">
        <v>4</v>
      </c>
      <c r="BB270" s="50">
        <v>0.16</v>
      </c>
      <c r="BC270" s="50">
        <v>0</v>
      </c>
      <c r="BD270" s="52">
        <v>0.316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0">
        <v>0</v>
      </c>
      <c r="BO270" s="50">
        <v>0</v>
      </c>
      <c r="BP270" s="50">
        <v>0</v>
      </c>
      <c r="BQ270" s="50">
        <v>0</v>
      </c>
      <c r="BR270" s="50">
        <v>0</v>
      </c>
      <c r="BS270" s="50">
        <v>0</v>
      </c>
      <c r="BT270" s="50">
        <v>0</v>
      </c>
      <c r="BU270" s="50">
        <v>0</v>
      </c>
      <c r="BV270" s="50">
        <v>0</v>
      </c>
      <c r="BW270" s="50">
        <v>0</v>
      </c>
      <c r="BX270" s="50">
        <v>0</v>
      </c>
      <c r="BY270" s="50">
        <v>0</v>
      </c>
      <c r="BZ270" s="50">
        <v>0</v>
      </c>
      <c r="CA270" s="50">
        <v>0</v>
      </c>
      <c r="CB270" s="50">
        <v>0</v>
      </c>
      <c r="CC270" s="50">
        <v>0</v>
      </c>
      <c r="CD270" s="50">
        <v>0</v>
      </c>
      <c r="CE270" s="50">
        <v>0</v>
      </c>
      <c r="CF270" s="50">
        <v>0</v>
      </c>
      <c r="CG270" s="50">
        <v>0</v>
      </c>
      <c r="CH270" s="50">
        <v>0</v>
      </c>
      <c r="CI270" s="50">
        <v>0</v>
      </c>
      <c r="CJ270" s="54"/>
    </row>
    <row r="271" spans="1:88" ht="31.5" x14ac:dyDescent="0.25">
      <c r="A271" s="47" t="s">
        <v>146</v>
      </c>
      <c r="B271" s="48" t="s">
        <v>197</v>
      </c>
      <c r="C271" s="49" t="s">
        <v>198</v>
      </c>
      <c r="D271" s="50">
        <v>0</v>
      </c>
      <c r="E271" s="50">
        <v>0</v>
      </c>
      <c r="F271" s="50">
        <v>0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0</v>
      </c>
      <c r="N271" s="50">
        <v>0</v>
      </c>
      <c r="O271" s="50">
        <v>0</v>
      </c>
      <c r="P271" s="50">
        <v>0</v>
      </c>
      <c r="Q271" s="50">
        <v>0</v>
      </c>
      <c r="R271" s="50">
        <v>0</v>
      </c>
      <c r="S271" s="50">
        <v>0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>
        <v>0</v>
      </c>
      <c r="AK271" s="50">
        <v>0</v>
      </c>
      <c r="AL271" s="50">
        <v>0</v>
      </c>
      <c r="AM271" s="50"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1">
        <v>4</v>
      </c>
      <c r="AU271" s="50">
        <v>0.2</v>
      </c>
      <c r="AV271" s="50">
        <v>0</v>
      </c>
      <c r="AW271" s="50">
        <v>0.7</v>
      </c>
      <c r="AX271" s="50">
        <v>0</v>
      </c>
      <c r="AY271" s="50">
        <v>0</v>
      </c>
      <c r="AZ271" s="50">
        <v>0</v>
      </c>
      <c r="BA271" s="51">
        <v>4</v>
      </c>
      <c r="BB271" s="50">
        <v>0.2</v>
      </c>
      <c r="BC271" s="50">
        <v>0</v>
      </c>
      <c r="BD271" s="52">
        <v>0.70899999999999996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0">
        <v>0</v>
      </c>
      <c r="BO271" s="50">
        <v>0</v>
      </c>
      <c r="BP271" s="50">
        <v>0</v>
      </c>
      <c r="BQ271" s="50">
        <v>0</v>
      </c>
      <c r="BR271" s="50">
        <v>0</v>
      </c>
      <c r="BS271" s="50">
        <v>0</v>
      </c>
      <c r="BT271" s="50">
        <v>0</v>
      </c>
      <c r="BU271" s="50">
        <v>0</v>
      </c>
      <c r="BV271" s="50">
        <v>0</v>
      </c>
      <c r="BW271" s="50">
        <v>0</v>
      </c>
      <c r="BX271" s="50">
        <v>0</v>
      </c>
      <c r="BY271" s="50">
        <v>0</v>
      </c>
      <c r="BZ271" s="50">
        <v>0</v>
      </c>
      <c r="CA271" s="50">
        <v>0</v>
      </c>
      <c r="CB271" s="50">
        <v>0</v>
      </c>
      <c r="CC271" s="50">
        <v>0</v>
      </c>
      <c r="CD271" s="50">
        <v>0</v>
      </c>
      <c r="CE271" s="50">
        <v>0</v>
      </c>
      <c r="CF271" s="50">
        <v>0</v>
      </c>
      <c r="CG271" s="50">
        <v>0</v>
      </c>
      <c r="CH271" s="50">
        <v>0</v>
      </c>
      <c r="CI271" s="50">
        <v>0</v>
      </c>
      <c r="CJ271" s="54"/>
    </row>
    <row r="272" spans="1:88" ht="63" x14ac:dyDescent="0.25">
      <c r="A272" s="47" t="s">
        <v>147</v>
      </c>
      <c r="B272" s="48" t="s">
        <v>201</v>
      </c>
      <c r="C272" s="49" t="s">
        <v>199</v>
      </c>
      <c r="D272" s="50">
        <v>0</v>
      </c>
      <c r="E272" s="50">
        <v>0</v>
      </c>
      <c r="F272" s="50">
        <v>0</v>
      </c>
      <c r="G272" s="50">
        <v>0</v>
      </c>
      <c r="H272" s="50">
        <v>0</v>
      </c>
      <c r="I272" s="50">
        <v>0</v>
      </c>
      <c r="J272" s="50">
        <v>0</v>
      </c>
      <c r="K272" s="50">
        <v>0</v>
      </c>
      <c r="L272" s="50">
        <v>0</v>
      </c>
      <c r="M272" s="50">
        <v>0</v>
      </c>
      <c r="N272" s="50">
        <v>0</v>
      </c>
      <c r="O272" s="50">
        <v>0</v>
      </c>
      <c r="P272" s="50">
        <v>0</v>
      </c>
      <c r="Q272" s="50">
        <v>0</v>
      </c>
      <c r="R272" s="50">
        <v>0</v>
      </c>
      <c r="S272" s="50">
        <v>0</v>
      </c>
      <c r="T272" s="50">
        <v>0</v>
      </c>
      <c r="U272" s="50">
        <v>0</v>
      </c>
      <c r="V272" s="50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>
        <v>0</v>
      </c>
      <c r="AK272" s="50">
        <v>0</v>
      </c>
      <c r="AL272" s="50">
        <v>0</v>
      </c>
      <c r="AM272" s="50"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1">
        <v>3</v>
      </c>
      <c r="AU272" s="50">
        <v>0.1</v>
      </c>
      <c r="AV272" s="50">
        <v>0</v>
      </c>
      <c r="AW272" s="52">
        <v>0.313</v>
      </c>
      <c r="AX272" s="50">
        <v>0</v>
      </c>
      <c r="AY272" s="50">
        <v>0</v>
      </c>
      <c r="AZ272" s="50">
        <v>0</v>
      </c>
      <c r="BA272" s="51">
        <v>2</v>
      </c>
      <c r="BB272" s="50">
        <v>0.1</v>
      </c>
      <c r="BC272" s="50">
        <v>0</v>
      </c>
      <c r="BD272" s="52">
        <v>0.313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0">
        <v>0</v>
      </c>
      <c r="BO272" s="50">
        <v>0</v>
      </c>
      <c r="BP272" s="50">
        <v>0</v>
      </c>
      <c r="BQ272" s="50">
        <v>0</v>
      </c>
      <c r="BR272" s="50">
        <v>0</v>
      </c>
      <c r="BS272" s="50">
        <v>0</v>
      </c>
      <c r="BT272" s="50">
        <v>0</v>
      </c>
      <c r="BU272" s="50">
        <v>0</v>
      </c>
      <c r="BV272" s="50">
        <v>0</v>
      </c>
      <c r="BW272" s="50">
        <v>0</v>
      </c>
      <c r="BX272" s="50">
        <v>0</v>
      </c>
      <c r="BY272" s="50">
        <v>0</v>
      </c>
      <c r="BZ272" s="50">
        <v>0</v>
      </c>
      <c r="CA272" s="50">
        <v>0</v>
      </c>
      <c r="CB272" s="50">
        <v>0</v>
      </c>
      <c r="CC272" s="50">
        <v>0</v>
      </c>
      <c r="CD272" s="50">
        <v>0</v>
      </c>
      <c r="CE272" s="50">
        <v>0</v>
      </c>
      <c r="CF272" s="50">
        <v>0</v>
      </c>
      <c r="CG272" s="50">
        <v>0</v>
      </c>
      <c r="CH272" s="50">
        <v>0</v>
      </c>
      <c r="CI272" s="50">
        <v>0</v>
      </c>
      <c r="CJ272" s="54"/>
    </row>
    <row r="273" spans="1:88" ht="47.25" x14ac:dyDescent="0.25">
      <c r="A273" s="47" t="s">
        <v>148</v>
      </c>
      <c r="B273" s="67" t="s">
        <v>553</v>
      </c>
      <c r="C273" s="68" t="s">
        <v>554</v>
      </c>
      <c r="D273" s="50">
        <v>0</v>
      </c>
      <c r="E273" s="50">
        <v>0</v>
      </c>
      <c r="F273" s="50">
        <v>0</v>
      </c>
      <c r="G273" s="50">
        <v>0</v>
      </c>
      <c r="H273" s="50">
        <v>0</v>
      </c>
      <c r="I273" s="50">
        <v>0</v>
      </c>
      <c r="J273" s="50">
        <v>0</v>
      </c>
      <c r="K273" s="50">
        <v>0</v>
      </c>
      <c r="L273" s="50">
        <v>0</v>
      </c>
      <c r="M273" s="50">
        <v>0</v>
      </c>
      <c r="N273" s="50">
        <v>0</v>
      </c>
      <c r="O273" s="50">
        <v>0</v>
      </c>
      <c r="P273" s="50">
        <v>0</v>
      </c>
      <c r="Q273" s="50">
        <v>0</v>
      </c>
      <c r="R273" s="50">
        <v>0</v>
      </c>
      <c r="S273" s="50">
        <v>0</v>
      </c>
      <c r="T273" s="50">
        <v>0</v>
      </c>
      <c r="U273" s="50">
        <v>0</v>
      </c>
      <c r="V273" s="50"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>
        <v>0</v>
      </c>
      <c r="AJ273" s="50">
        <v>0</v>
      </c>
      <c r="AK273" s="50">
        <v>0</v>
      </c>
      <c r="AL273" s="50">
        <v>0</v>
      </c>
      <c r="AM273" s="50"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>
        <v>0</v>
      </c>
      <c r="AZ273" s="50">
        <v>0</v>
      </c>
      <c r="BA273" s="50">
        <v>0</v>
      </c>
      <c r="BB273" s="50">
        <v>0</v>
      </c>
      <c r="BC273" s="50">
        <v>0</v>
      </c>
      <c r="BD273" s="50">
        <v>0</v>
      </c>
      <c r="BE273" s="50">
        <v>0</v>
      </c>
      <c r="BF273" s="50">
        <v>0</v>
      </c>
      <c r="BG273" s="50">
        <v>0</v>
      </c>
      <c r="BH273" s="53">
        <v>4</v>
      </c>
      <c r="BI273" s="50">
        <v>0.1</v>
      </c>
      <c r="BJ273" s="50">
        <v>0</v>
      </c>
      <c r="BK273" s="50">
        <v>0.19</v>
      </c>
      <c r="BL273" s="50">
        <v>0</v>
      </c>
      <c r="BM273" s="50">
        <v>0</v>
      </c>
      <c r="BN273" s="50">
        <v>0</v>
      </c>
      <c r="BO273" s="53">
        <v>4</v>
      </c>
      <c r="BP273" s="50">
        <v>0.1</v>
      </c>
      <c r="BQ273" s="50">
        <v>0</v>
      </c>
      <c r="BR273" s="50">
        <v>0.19</v>
      </c>
      <c r="BS273" s="50">
        <v>0</v>
      </c>
      <c r="BT273" s="50">
        <v>0</v>
      </c>
      <c r="BU273" s="50">
        <v>0</v>
      </c>
      <c r="BV273" s="50">
        <v>0</v>
      </c>
      <c r="BW273" s="50">
        <v>0</v>
      </c>
      <c r="BX273" s="50">
        <v>0</v>
      </c>
      <c r="BY273" s="50">
        <v>0</v>
      </c>
      <c r="BZ273" s="50">
        <v>0</v>
      </c>
      <c r="CA273" s="50">
        <v>0</v>
      </c>
      <c r="CB273" s="50">
        <v>0</v>
      </c>
      <c r="CC273" s="50">
        <v>0</v>
      </c>
      <c r="CD273" s="50">
        <v>0</v>
      </c>
      <c r="CE273" s="50">
        <v>0</v>
      </c>
      <c r="CF273" s="50">
        <v>0</v>
      </c>
      <c r="CG273" s="50">
        <v>0</v>
      </c>
      <c r="CH273" s="50">
        <v>0</v>
      </c>
      <c r="CI273" s="50">
        <v>0</v>
      </c>
      <c r="CJ273" s="54"/>
    </row>
    <row r="274" spans="1:88" ht="63" x14ac:dyDescent="0.25">
      <c r="A274" s="47" t="s">
        <v>149</v>
      </c>
      <c r="B274" s="67" t="s">
        <v>555</v>
      </c>
      <c r="C274" s="68" t="s">
        <v>556</v>
      </c>
      <c r="D274" s="50">
        <v>0</v>
      </c>
      <c r="E274" s="50">
        <v>0</v>
      </c>
      <c r="F274" s="50">
        <v>0</v>
      </c>
      <c r="G274" s="50">
        <v>0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0</v>
      </c>
      <c r="N274" s="50">
        <v>0</v>
      </c>
      <c r="O274" s="50">
        <v>0</v>
      </c>
      <c r="P274" s="50">
        <v>0</v>
      </c>
      <c r="Q274" s="50">
        <v>0</v>
      </c>
      <c r="R274" s="50">
        <v>0</v>
      </c>
      <c r="S274" s="50">
        <v>0</v>
      </c>
      <c r="T274" s="50">
        <v>0</v>
      </c>
      <c r="U274" s="50">
        <v>0</v>
      </c>
      <c r="V274" s="50">
        <v>0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>
        <v>0</v>
      </c>
      <c r="AK274" s="50">
        <v>0</v>
      </c>
      <c r="AL274" s="50">
        <v>0</v>
      </c>
      <c r="AM274" s="50"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>
        <v>0</v>
      </c>
      <c r="AZ274" s="50">
        <v>0</v>
      </c>
      <c r="BA274" s="50">
        <v>0</v>
      </c>
      <c r="BB274" s="50">
        <v>0</v>
      </c>
      <c r="BC274" s="50">
        <v>0</v>
      </c>
      <c r="BD274" s="50">
        <v>0</v>
      </c>
      <c r="BE274" s="50">
        <v>0</v>
      </c>
      <c r="BF274" s="50">
        <v>0</v>
      </c>
      <c r="BG274" s="50">
        <v>0</v>
      </c>
      <c r="BH274" s="53">
        <v>4</v>
      </c>
      <c r="BI274" s="50">
        <v>0.26</v>
      </c>
      <c r="BJ274" s="50">
        <v>0</v>
      </c>
      <c r="BK274" s="50">
        <v>0.58199999999999996</v>
      </c>
      <c r="BL274" s="50">
        <v>0</v>
      </c>
      <c r="BM274" s="50">
        <v>0</v>
      </c>
      <c r="BN274" s="50">
        <v>0</v>
      </c>
      <c r="BO274" s="53">
        <v>4</v>
      </c>
      <c r="BP274" s="50">
        <v>0.26</v>
      </c>
      <c r="BQ274" s="50">
        <v>0</v>
      </c>
      <c r="BR274" s="50">
        <v>0.58199999999999996</v>
      </c>
      <c r="BS274" s="50">
        <v>0</v>
      </c>
      <c r="BT274" s="50">
        <v>0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0</v>
      </c>
      <c r="CA274" s="50">
        <v>0</v>
      </c>
      <c r="CB274" s="50">
        <v>0</v>
      </c>
      <c r="CC274" s="50">
        <v>0</v>
      </c>
      <c r="CD274" s="50">
        <v>0</v>
      </c>
      <c r="CE274" s="50">
        <v>0</v>
      </c>
      <c r="CF274" s="50">
        <v>0</v>
      </c>
      <c r="CG274" s="50">
        <v>0</v>
      </c>
      <c r="CH274" s="50">
        <v>0</v>
      </c>
      <c r="CI274" s="50">
        <v>0</v>
      </c>
      <c r="CJ274" s="54"/>
    </row>
    <row r="275" spans="1:88" ht="63" x14ac:dyDescent="0.25">
      <c r="A275" s="47" t="s">
        <v>150</v>
      </c>
      <c r="B275" s="67" t="s">
        <v>557</v>
      </c>
      <c r="C275" s="68" t="s">
        <v>558</v>
      </c>
      <c r="D275" s="50">
        <v>0</v>
      </c>
      <c r="E275" s="50">
        <v>0</v>
      </c>
      <c r="F275" s="50">
        <v>0</v>
      </c>
      <c r="G275" s="50">
        <v>0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>
        <v>0</v>
      </c>
      <c r="AK275" s="50">
        <v>0</v>
      </c>
      <c r="AL275" s="50">
        <v>0</v>
      </c>
      <c r="AM275" s="50"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>
        <v>0</v>
      </c>
      <c r="AZ275" s="50">
        <v>0</v>
      </c>
      <c r="BA275" s="50">
        <v>0</v>
      </c>
      <c r="BB275" s="50">
        <v>0</v>
      </c>
      <c r="BC275" s="50">
        <v>0</v>
      </c>
      <c r="BD275" s="50">
        <v>0</v>
      </c>
      <c r="BE275" s="50">
        <v>0</v>
      </c>
      <c r="BF275" s="50">
        <v>0</v>
      </c>
      <c r="BG275" s="50">
        <v>0</v>
      </c>
      <c r="BH275" s="53">
        <v>4</v>
      </c>
      <c r="BI275" s="50">
        <v>0.16</v>
      </c>
      <c r="BJ275" s="50">
        <v>0</v>
      </c>
      <c r="BK275" s="50">
        <v>0.45200000000000001</v>
      </c>
      <c r="BL275" s="50">
        <v>0</v>
      </c>
      <c r="BM275" s="50">
        <v>0</v>
      </c>
      <c r="BN275" s="50">
        <v>0</v>
      </c>
      <c r="BO275" s="53">
        <v>4</v>
      </c>
      <c r="BP275" s="50">
        <v>0.16</v>
      </c>
      <c r="BQ275" s="50">
        <v>0</v>
      </c>
      <c r="BR275" s="50">
        <v>0.45200000000000001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0">
        <v>0</v>
      </c>
      <c r="CD275" s="50">
        <v>0</v>
      </c>
      <c r="CE275" s="50">
        <v>0</v>
      </c>
      <c r="CF275" s="50">
        <v>0</v>
      </c>
      <c r="CG275" s="50">
        <v>0</v>
      </c>
      <c r="CH275" s="50">
        <v>0</v>
      </c>
      <c r="CI275" s="50">
        <v>0</v>
      </c>
      <c r="CJ275" s="54"/>
    </row>
    <row r="276" spans="1:88" ht="63" x14ac:dyDescent="0.25">
      <c r="A276" s="47" t="s">
        <v>151</v>
      </c>
      <c r="B276" s="67" t="s">
        <v>559</v>
      </c>
      <c r="C276" s="68" t="s">
        <v>560</v>
      </c>
      <c r="D276" s="50">
        <v>0</v>
      </c>
      <c r="E276" s="50">
        <v>0</v>
      </c>
      <c r="F276" s="50">
        <v>0</v>
      </c>
      <c r="G276" s="50">
        <v>0</v>
      </c>
      <c r="H276" s="50">
        <v>0</v>
      </c>
      <c r="I276" s="50">
        <v>0</v>
      </c>
      <c r="J276" s="50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0"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>
        <v>0</v>
      </c>
      <c r="AK276" s="50">
        <v>0</v>
      </c>
      <c r="AL276" s="50">
        <v>0</v>
      </c>
      <c r="AM276" s="50"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>
        <v>0</v>
      </c>
      <c r="AZ276" s="50">
        <v>0</v>
      </c>
      <c r="BA276" s="50">
        <v>0</v>
      </c>
      <c r="BB276" s="50">
        <v>0</v>
      </c>
      <c r="BC276" s="50">
        <v>0</v>
      </c>
      <c r="BD276" s="50">
        <v>0</v>
      </c>
      <c r="BE276" s="50">
        <v>0</v>
      </c>
      <c r="BF276" s="50">
        <v>0</v>
      </c>
      <c r="BG276" s="50">
        <v>0</v>
      </c>
      <c r="BH276" s="53">
        <v>4</v>
      </c>
      <c r="BI276" s="50">
        <v>0.1</v>
      </c>
      <c r="BJ276" s="50">
        <v>0</v>
      </c>
      <c r="BK276" s="50">
        <v>0.16</v>
      </c>
      <c r="BL276" s="50">
        <v>0</v>
      </c>
      <c r="BM276" s="50">
        <v>0</v>
      </c>
      <c r="BN276" s="50">
        <v>0</v>
      </c>
      <c r="BO276" s="53">
        <v>4</v>
      </c>
      <c r="BP276" s="50">
        <v>0.1</v>
      </c>
      <c r="BQ276" s="50">
        <v>0</v>
      </c>
      <c r="BR276" s="50">
        <v>0.16</v>
      </c>
      <c r="BS276" s="50">
        <v>0</v>
      </c>
      <c r="BT276" s="50">
        <v>0</v>
      </c>
      <c r="BU276" s="50">
        <v>0</v>
      </c>
      <c r="BV276" s="50">
        <v>0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0">
        <v>0</v>
      </c>
      <c r="CD276" s="50">
        <v>0</v>
      </c>
      <c r="CE276" s="50">
        <v>0</v>
      </c>
      <c r="CF276" s="50">
        <v>0</v>
      </c>
      <c r="CG276" s="50">
        <v>0</v>
      </c>
      <c r="CH276" s="50">
        <v>0</v>
      </c>
      <c r="CI276" s="50">
        <v>0</v>
      </c>
      <c r="CJ276" s="54"/>
    </row>
    <row r="277" spans="1:88" ht="63" x14ac:dyDescent="0.25">
      <c r="A277" s="47" t="s">
        <v>152</v>
      </c>
      <c r="B277" s="67" t="s">
        <v>561</v>
      </c>
      <c r="C277" s="68" t="s">
        <v>562</v>
      </c>
      <c r="D277" s="50">
        <v>0</v>
      </c>
      <c r="E277" s="50">
        <v>0</v>
      </c>
      <c r="F277" s="50">
        <v>0</v>
      </c>
      <c r="G277" s="50">
        <v>0</v>
      </c>
      <c r="H277" s="50">
        <v>0</v>
      </c>
      <c r="I277" s="50">
        <v>0</v>
      </c>
      <c r="J277" s="50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>
        <v>0</v>
      </c>
      <c r="V277" s="50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>
        <v>0</v>
      </c>
      <c r="AK277" s="50">
        <v>0</v>
      </c>
      <c r="AL277" s="50">
        <v>0</v>
      </c>
      <c r="AM277" s="50"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>
        <v>0</v>
      </c>
      <c r="AZ277" s="50">
        <v>0</v>
      </c>
      <c r="BA277" s="50">
        <v>0</v>
      </c>
      <c r="BB277" s="50">
        <v>0</v>
      </c>
      <c r="BC277" s="50">
        <v>0</v>
      </c>
      <c r="BD277" s="50">
        <v>0</v>
      </c>
      <c r="BE277" s="50">
        <v>0</v>
      </c>
      <c r="BF277" s="50">
        <v>0</v>
      </c>
      <c r="BG277" s="50">
        <v>0</v>
      </c>
      <c r="BH277" s="53">
        <v>4</v>
      </c>
      <c r="BI277" s="50">
        <v>0.16</v>
      </c>
      <c r="BJ277" s="50">
        <v>0</v>
      </c>
      <c r="BK277" s="50">
        <v>4.7E-2</v>
      </c>
      <c r="BL277" s="50">
        <v>0</v>
      </c>
      <c r="BM277" s="50">
        <v>0</v>
      </c>
      <c r="BN277" s="50">
        <v>0</v>
      </c>
      <c r="BO277" s="53">
        <v>4</v>
      </c>
      <c r="BP277" s="50">
        <v>0.16</v>
      </c>
      <c r="BQ277" s="50">
        <v>0</v>
      </c>
      <c r="BR277" s="52">
        <v>4.7E-2</v>
      </c>
      <c r="BS277" s="50">
        <v>0</v>
      </c>
      <c r="BT277" s="50">
        <v>0</v>
      </c>
      <c r="BU277" s="50">
        <v>0</v>
      </c>
      <c r="BV277" s="50">
        <v>0</v>
      </c>
      <c r="BW277" s="50">
        <v>0</v>
      </c>
      <c r="BX277" s="50">
        <v>0</v>
      </c>
      <c r="BY277" s="50">
        <v>0</v>
      </c>
      <c r="BZ277" s="50">
        <v>0</v>
      </c>
      <c r="CA277" s="50">
        <v>0</v>
      </c>
      <c r="CB277" s="50">
        <v>0</v>
      </c>
      <c r="CC277" s="50">
        <v>0</v>
      </c>
      <c r="CD277" s="50">
        <v>0</v>
      </c>
      <c r="CE277" s="50">
        <v>0</v>
      </c>
      <c r="CF277" s="50">
        <v>0</v>
      </c>
      <c r="CG277" s="50">
        <v>0</v>
      </c>
      <c r="CH277" s="50">
        <v>0</v>
      </c>
      <c r="CI277" s="50">
        <v>0</v>
      </c>
      <c r="CJ277" s="54"/>
    </row>
    <row r="278" spans="1:88" ht="31.5" x14ac:dyDescent="0.25">
      <c r="A278" s="47" t="s">
        <v>153</v>
      </c>
      <c r="B278" s="67" t="s">
        <v>563</v>
      </c>
      <c r="C278" s="68" t="s">
        <v>564</v>
      </c>
      <c r="D278" s="50">
        <v>0</v>
      </c>
      <c r="E278" s="50">
        <v>0</v>
      </c>
      <c r="F278" s="50">
        <v>0</v>
      </c>
      <c r="G278" s="50">
        <v>0</v>
      </c>
      <c r="H278" s="50">
        <v>0</v>
      </c>
      <c r="I278" s="50">
        <v>0</v>
      </c>
      <c r="J278" s="50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0"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>
        <v>0</v>
      </c>
      <c r="AK278" s="50">
        <v>0</v>
      </c>
      <c r="AL278" s="50">
        <v>0</v>
      </c>
      <c r="AM278" s="50"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>
        <v>0</v>
      </c>
      <c r="AZ278" s="50">
        <v>0</v>
      </c>
      <c r="BA278" s="50">
        <v>0</v>
      </c>
      <c r="BB278" s="50">
        <v>0</v>
      </c>
      <c r="BC278" s="50">
        <v>0</v>
      </c>
      <c r="BD278" s="50">
        <v>0</v>
      </c>
      <c r="BE278" s="50">
        <v>0</v>
      </c>
      <c r="BF278" s="50">
        <v>0</v>
      </c>
      <c r="BG278" s="50">
        <v>0</v>
      </c>
      <c r="BH278" s="53">
        <v>4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0">
        <v>0</v>
      </c>
      <c r="BO278" s="53">
        <v>3</v>
      </c>
      <c r="BP278" s="50">
        <v>0</v>
      </c>
      <c r="BQ278" s="50"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0">
        <v>0</v>
      </c>
      <c r="CD278" s="50">
        <v>0</v>
      </c>
      <c r="CE278" s="50">
        <v>0</v>
      </c>
      <c r="CF278" s="50">
        <v>0</v>
      </c>
      <c r="CG278" s="50">
        <v>0</v>
      </c>
      <c r="CH278" s="50">
        <v>0</v>
      </c>
      <c r="CI278" s="50">
        <v>0</v>
      </c>
      <c r="CJ278" s="54"/>
    </row>
    <row r="279" spans="1:88" ht="47.25" x14ac:dyDescent="0.25">
      <c r="A279" s="47" t="s">
        <v>154</v>
      </c>
      <c r="B279" s="67" t="s">
        <v>565</v>
      </c>
      <c r="C279" s="68" t="s">
        <v>566</v>
      </c>
      <c r="D279" s="50">
        <v>0</v>
      </c>
      <c r="E279" s="50">
        <v>0</v>
      </c>
      <c r="F279" s="50">
        <v>0</v>
      </c>
      <c r="G279" s="50">
        <v>0</v>
      </c>
      <c r="H279" s="50">
        <v>0</v>
      </c>
      <c r="I279" s="50">
        <v>0</v>
      </c>
      <c r="J279" s="50">
        <v>0</v>
      </c>
      <c r="K279" s="50">
        <v>0</v>
      </c>
      <c r="L279" s="50">
        <v>0</v>
      </c>
      <c r="M279" s="50">
        <v>0</v>
      </c>
      <c r="N279" s="50">
        <v>0</v>
      </c>
      <c r="O279" s="50">
        <v>0</v>
      </c>
      <c r="P279" s="50">
        <v>0</v>
      </c>
      <c r="Q279" s="50">
        <v>0</v>
      </c>
      <c r="R279" s="50">
        <v>0</v>
      </c>
      <c r="S279" s="50">
        <v>0</v>
      </c>
      <c r="T279" s="50">
        <v>0</v>
      </c>
      <c r="U279" s="50">
        <v>0</v>
      </c>
      <c r="V279" s="50"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>
        <v>0</v>
      </c>
      <c r="AJ279" s="50">
        <v>0</v>
      </c>
      <c r="AK279" s="50">
        <v>0</v>
      </c>
      <c r="AL279" s="50">
        <v>0</v>
      </c>
      <c r="AM279" s="50"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>
        <v>0</v>
      </c>
      <c r="AZ279" s="50">
        <v>0</v>
      </c>
      <c r="BA279" s="50">
        <v>0</v>
      </c>
      <c r="BB279" s="50">
        <v>0</v>
      </c>
      <c r="BC279" s="50">
        <v>0</v>
      </c>
      <c r="BD279" s="50">
        <v>0</v>
      </c>
      <c r="BE279" s="50">
        <v>0</v>
      </c>
      <c r="BF279" s="50">
        <v>0</v>
      </c>
      <c r="BG279" s="50">
        <v>0</v>
      </c>
      <c r="BH279" s="53">
        <v>4</v>
      </c>
      <c r="BI279" s="50">
        <v>0.16</v>
      </c>
      <c r="BJ279" s="50">
        <v>0</v>
      </c>
      <c r="BK279" s="50">
        <v>0.04</v>
      </c>
      <c r="BL279" s="50">
        <v>0</v>
      </c>
      <c r="BM279" s="50">
        <v>0</v>
      </c>
      <c r="BN279" s="50">
        <v>0</v>
      </c>
      <c r="BO279" s="53">
        <v>4</v>
      </c>
      <c r="BP279" s="50">
        <v>0.16</v>
      </c>
      <c r="BQ279" s="50">
        <v>0</v>
      </c>
      <c r="BR279" s="50">
        <v>0.04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0</v>
      </c>
      <c r="BZ279" s="50">
        <v>0</v>
      </c>
      <c r="CA279" s="50">
        <v>0</v>
      </c>
      <c r="CB279" s="50">
        <v>0</v>
      </c>
      <c r="CC279" s="50">
        <v>0</v>
      </c>
      <c r="CD279" s="50">
        <v>0</v>
      </c>
      <c r="CE279" s="50">
        <v>0</v>
      </c>
      <c r="CF279" s="50">
        <v>0</v>
      </c>
      <c r="CG279" s="50">
        <v>0</v>
      </c>
      <c r="CH279" s="50">
        <v>0</v>
      </c>
      <c r="CI279" s="50">
        <v>0</v>
      </c>
      <c r="CJ279" s="54"/>
    </row>
    <row r="280" spans="1:88" ht="47.25" x14ac:dyDescent="0.25">
      <c r="A280" s="47" t="s">
        <v>155</v>
      </c>
      <c r="B280" s="67" t="s">
        <v>567</v>
      </c>
      <c r="C280" s="68" t="s">
        <v>568</v>
      </c>
      <c r="D280" s="50">
        <v>0</v>
      </c>
      <c r="E280" s="50">
        <v>0</v>
      </c>
      <c r="F280" s="50">
        <v>0</v>
      </c>
      <c r="G280" s="50">
        <v>0</v>
      </c>
      <c r="H280" s="50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>
        <v>0</v>
      </c>
      <c r="S280" s="50">
        <v>0</v>
      </c>
      <c r="T280" s="50">
        <v>0</v>
      </c>
      <c r="U280" s="50">
        <v>0</v>
      </c>
      <c r="V280" s="50"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>
        <v>0</v>
      </c>
      <c r="AI280" s="50">
        <v>0</v>
      </c>
      <c r="AJ280" s="50">
        <v>0</v>
      </c>
      <c r="AK280" s="50">
        <v>0</v>
      </c>
      <c r="AL280" s="50">
        <v>0</v>
      </c>
      <c r="AM280" s="50"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0">
        <v>0</v>
      </c>
      <c r="AZ280" s="50">
        <v>0</v>
      </c>
      <c r="BA280" s="50">
        <v>0</v>
      </c>
      <c r="BB280" s="50">
        <v>0</v>
      </c>
      <c r="BC280" s="50">
        <v>0</v>
      </c>
      <c r="BD280" s="50">
        <v>0</v>
      </c>
      <c r="BE280" s="50">
        <v>0</v>
      </c>
      <c r="BF280" s="50">
        <v>0</v>
      </c>
      <c r="BG280" s="50">
        <v>0</v>
      </c>
      <c r="BH280" s="53">
        <v>4</v>
      </c>
      <c r="BI280" s="50">
        <v>0</v>
      </c>
      <c r="BJ280" s="50">
        <v>0</v>
      </c>
      <c r="BK280" s="50">
        <v>0.33800000000000002</v>
      </c>
      <c r="BL280" s="50">
        <v>0</v>
      </c>
      <c r="BM280" s="50">
        <v>0</v>
      </c>
      <c r="BN280" s="50">
        <v>0</v>
      </c>
      <c r="BO280" s="53">
        <v>4</v>
      </c>
      <c r="BP280" s="50">
        <v>0</v>
      </c>
      <c r="BQ280" s="50">
        <v>0</v>
      </c>
      <c r="BR280" s="52">
        <v>0.33800000000000002</v>
      </c>
      <c r="BS280" s="50">
        <v>0</v>
      </c>
      <c r="BT280" s="50">
        <v>0</v>
      </c>
      <c r="BU280" s="50">
        <v>0</v>
      </c>
      <c r="BV280" s="50">
        <v>0</v>
      </c>
      <c r="BW280" s="50">
        <v>0</v>
      </c>
      <c r="BX280" s="50">
        <v>0</v>
      </c>
      <c r="BY280" s="50">
        <v>0</v>
      </c>
      <c r="BZ280" s="50">
        <v>0</v>
      </c>
      <c r="CA280" s="50">
        <v>0</v>
      </c>
      <c r="CB280" s="50">
        <v>0</v>
      </c>
      <c r="CC280" s="50">
        <v>0</v>
      </c>
      <c r="CD280" s="50">
        <v>0</v>
      </c>
      <c r="CE280" s="50">
        <v>0</v>
      </c>
      <c r="CF280" s="50">
        <v>0</v>
      </c>
      <c r="CG280" s="50">
        <v>0</v>
      </c>
      <c r="CH280" s="50">
        <v>0</v>
      </c>
      <c r="CI280" s="50">
        <v>0</v>
      </c>
      <c r="CJ280" s="54"/>
    </row>
    <row r="281" spans="1:88" ht="31.5" x14ac:dyDescent="0.25">
      <c r="A281" s="47" t="s">
        <v>171</v>
      </c>
      <c r="B281" s="67" t="s">
        <v>569</v>
      </c>
      <c r="C281" s="68" t="s">
        <v>570</v>
      </c>
      <c r="D281" s="50">
        <v>0</v>
      </c>
      <c r="E281" s="50">
        <v>0</v>
      </c>
      <c r="F281" s="50">
        <v>0</v>
      </c>
      <c r="G281" s="50">
        <v>0</v>
      </c>
      <c r="H281" s="50">
        <v>0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0</v>
      </c>
      <c r="P281" s="50">
        <v>0</v>
      </c>
      <c r="Q281" s="50">
        <v>0</v>
      </c>
      <c r="R281" s="50">
        <v>0</v>
      </c>
      <c r="S281" s="50">
        <v>0</v>
      </c>
      <c r="T281" s="50">
        <v>0</v>
      </c>
      <c r="U281" s="50">
        <v>0</v>
      </c>
      <c r="V281" s="50">
        <v>0</v>
      </c>
      <c r="W281" s="50">
        <v>0</v>
      </c>
      <c r="X281" s="50"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>
        <v>0</v>
      </c>
      <c r="AK281" s="50">
        <v>0</v>
      </c>
      <c r="AL281" s="50">
        <v>0</v>
      </c>
      <c r="AM281" s="50"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>
        <v>0</v>
      </c>
      <c r="AZ281" s="50">
        <v>0</v>
      </c>
      <c r="BA281" s="50">
        <v>0</v>
      </c>
      <c r="BB281" s="50">
        <v>0</v>
      </c>
      <c r="BC281" s="50">
        <v>0</v>
      </c>
      <c r="BD281" s="50">
        <v>0</v>
      </c>
      <c r="BE281" s="50">
        <v>0</v>
      </c>
      <c r="BF281" s="50">
        <v>0</v>
      </c>
      <c r="BG281" s="50">
        <v>0</v>
      </c>
      <c r="BH281" s="53">
        <v>4</v>
      </c>
      <c r="BI281" s="50">
        <v>0.25</v>
      </c>
      <c r="BJ281" s="50">
        <v>0</v>
      </c>
      <c r="BK281" s="50">
        <v>0</v>
      </c>
      <c r="BL281" s="50">
        <v>0</v>
      </c>
      <c r="BM281" s="50">
        <v>0</v>
      </c>
      <c r="BN281" s="50">
        <v>0</v>
      </c>
      <c r="BO281" s="53">
        <v>4</v>
      </c>
      <c r="BP281" s="50">
        <v>0.25</v>
      </c>
      <c r="BQ281" s="50">
        <v>0</v>
      </c>
      <c r="BR281" s="50">
        <v>0</v>
      </c>
      <c r="BS281" s="50">
        <v>0</v>
      </c>
      <c r="BT281" s="50">
        <v>0</v>
      </c>
      <c r="BU281" s="50">
        <v>0</v>
      </c>
      <c r="BV281" s="50">
        <v>0</v>
      </c>
      <c r="BW281" s="50">
        <v>0</v>
      </c>
      <c r="BX281" s="50">
        <v>0</v>
      </c>
      <c r="BY281" s="50">
        <v>0</v>
      </c>
      <c r="BZ281" s="50">
        <v>0</v>
      </c>
      <c r="CA281" s="50">
        <v>0</v>
      </c>
      <c r="CB281" s="50">
        <v>0</v>
      </c>
      <c r="CC281" s="50">
        <v>0</v>
      </c>
      <c r="CD281" s="50">
        <v>0</v>
      </c>
      <c r="CE281" s="50">
        <v>0</v>
      </c>
      <c r="CF281" s="50">
        <v>0</v>
      </c>
      <c r="CG281" s="50">
        <v>0</v>
      </c>
      <c r="CH281" s="50">
        <v>0</v>
      </c>
      <c r="CI281" s="50">
        <v>0</v>
      </c>
      <c r="CJ281" s="54"/>
    </row>
    <row r="282" spans="1:88" ht="63" x14ac:dyDescent="0.25">
      <c r="A282" s="47" t="s">
        <v>172</v>
      </c>
      <c r="B282" s="67" t="s">
        <v>571</v>
      </c>
      <c r="C282" s="68" t="s">
        <v>572</v>
      </c>
      <c r="D282" s="50">
        <v>0</v>
      </c>
      <c r="E282" s="50">
        <v>0</v>
      </c>
      <c r="F282" s="50">
        <v>0</v>
      </c>
      <c r="G282" s="50">
        <v>0</v>
      </c>
      <c r="H282" s="50">
        <v>0</v>
      </c>
      <c r="I282" s="50">
        <v>0</v>
      </c>
      <c r="J282" s="50">
        <v>0</v>
      </c>
      <c r="K282" s="50">
        <v>0</v>
      </c>
      <c r="L282" s="50">
        <v>0</v>
      </c>
      <c r="M282" s="50">
        <v>0</v>
      </c>
      <c r="N282" s="50">
        <v>0</v>
      </c>
      <c r="O282" s="50">
        <v>0</v>
      </c>
      <c r="P282" s="50">
        <v>0</v>
      </c>
      <c r="Q282" s="50">
        <v>0</v>
      </c>
      <c r="R282" s="50">
        <v>0</v>
      </c>
      <c r="S282" s="50">
        <v>0</v>
      </c>
      <c r="T282" s="50">
        <v>0</v>
      </c>
      <c r="U282" s="50">
        <v>0</v>
      </c>
      <c r="V282" s="50">
        <v>0</v>
      </c>
      <c r="W282" s="50">
        <v>0</v>
      </c>
      <c r="X282" s="50"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>
        <v>0</v>
      </c>
      <c r="AK282" s="50">
        <v>0</v>
      </c>
      <c r="AL282" s="50">
        <v>0</v>
      </c>
      <c r="AM282" s="50"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>
        <v>0</v>
      </c>
      <c r="AZ282" s="50">
        <v>0</v>
      </c>
      <c r="BA282" s="50">
        <v>0</v>
      </c>
      <c r="BB282" s="50">
        <v>0</v>
      </c>
      <c r="BC282" s="50">
        <v>0</v>
      </c>
      <c r="BD282" s="50">
        <v>0</v>
      </c>
      <c r="BE282" s="50">
        <v>0</v>
      </c>
      <c r="BF282" s="50">
        <v>0</v>
      </c>
      <c r="BG282" s="50">
        <v>0</v>
      </c>
      <c r="BH282" s="53">
        <v>4</v>
      </c>
      <c r="BI282" s="50">
        <v>0</v>
      </c>
      <c r="BJ282" s="50">
        <v>0</v>
      </c>
      <c r="BK282" s="52">
        <v>0.38700000000000001</v>
      </c>
      <c r="BL282" s="50">
        <v>0</v>
      </c>
      <c r="BM282" s="50">
        <v>0</v>
      </c>
      <c r="BN282" s="50">
        <v>0</v>
      </c>
      <c r="BO282" s="53">
        <v>3</v>
      </c>
      <c r="BP282" s="50">
        <v>0</v>
      </c>
      <c r="BQ282" s="50">
        <v>0</v>
      </c>
      <c r="BR282" s="52">
        <v>0.38700000000000001</v>
      </c>
      <c r="BS282" s="50">
        <v>0</v>
      </c>
      <c r="BT282" s="50">
        <v>0</v>
      </c>
      <c r="BU282" s="50">
        <v>0</v>
      </c>
      <c r="BV282" s="50">
        <v>0</v>
      </c>
      <c r="BW282" s="50">
        <v>0</v>
      </c>
      <c r="BX282" s="50">
        <v>0</v>
      </c>
      <c r="BY282" s="50">
        <v>0</v>
      </c>
      <c r="BZ282" s="50">
        <v>0</v>
      </c>
      <c r="CA282" s="50">
        <v>0</v>
      </c>
      <c r="CB282" s="50">
        <v>0</v>
      </c>
      <c r="CC282" s="50">
        <v>0</v>
      </c>
      <c r="CD282" s="50">
        <v>0</v>
      </c>
      <c r="CE282" s="50">
        <v>0</v>
      </c>
      <c r="CF282" s="50">
        <v>0</v>
      </c>
      <c r="CG282" s="50">
        <v>0</v>
      </c>
      <c r="CH282" s="50">
        <v>0</v>
      </c>
      <c r="CI282" s="50">
        <v>0</v>
      </c>
      <c r="CJ282" s="54"/>
    </row>
    <row r="283" spans="1:88" ht="47.25" x14ac:dyDescent="0.25">
      <c r="A283" s="47" t="s">
        <v>173</v>
      </c>
      <c r="B283" s="67" t="s">
        <v>573</v>
      </c>
      <c r="C283" s="68" t="s">
        <v>574</v>
      </c>
      <c r="D283" s="50">
        <v>0</v>
      </c>
      <c r="E283" s="50">
        <v>0</v>
      </c>
      <c r="F283" s="50">
        <v>0</v>
      </c>
      <c r="G283" s="50">
        <v>0</v>
      </c>
      <c r="H283" s="50">
        <v>0</v>
      </c>
      <c r="I283" s="50">
        <v>0</v>
      </c>
      <c r="J283" s="50">
        <v>0</v>
      </c>
      <c r="K283" s="50">
        <v>0</v>
      </c>
      <c r="L283" s="50">
        <v>0</v>
      </c>
      <c r="M283" s="50">
        <v>0</v>
      </c>
      <c r="N283" s="50">
        <v>0</v>
      </c>
      <c r="O283" s="50">
        <v>0</v>
      </c>
      <c r="P283" s="50">
        <v>0</v>
      </c>
      <c r="Q283" s="50">
        <v>0</v>
      </c>
      <c r="R283" s="50">
        <v>0</v>
      </c>
      <c r="S283" s="50">
        <v>0</v>
      </c>
      <c r="T283" s="50">
        <v>0</v>
      </c>
      <c r="U283" s="50">
        <v>0</v>
      </c>
      <c r="V283" s="50">
        <v>0</v>
      </c>
      <c r="W283" s="50">
        <v>0</v>
      </c>
      <c r="X283" s="50"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50">
        <v>0</v>
      </c>
      <c r="AJ283" s="50">
        <v>0</v>
      </c>
      <c r="AK283" s="50">
        <v>0</v>
      </c>
      <c r="AL283" s="50">
        <v>0</v>
      </c>
      <c r="AM283" s="50"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>
        <v>0</v>
      </c>
      <c r="AZ283" s="50">
        <v>0</v>
      </c>
      <c r="BA283" s="50">
        <v>0</v>
      </c>
      <c r="BB283" s="50">
        <v>0</v>
      </c>
      <c r="BC283" s="50">
        <v>0</v>
      </c>
      <c r="BD283" s="50">
        <v>0</v>
      </c>
      <c r="BE283" s="50">
        <v>0</v>
      </c>
      <c r="BF283" s="50">
        <v>0</v>
      </c>
      <c r="BG283" s="50">
        <v>0</v>
      </c>
      <c r="BH283" s="53">
        <v>4</v>
      </c>
      <c r="BI283" s="50">
        <v>0.4</v>
      </c>
      <c r="BJ283" s="50">
        <v>0</v>
      </c>
      <c r="BK283" s="50">
        <v>0.45</v>
      </c>
      <c r="BL283" s="50">
        <v>0</v>
      </c>
      <c r="BM283" s="50">
        <v>0</v>
      </c>
      <c r="BN283" s="50">
        <v>0</v>
      </c>
      <c r="BO283" s="53">
        <v>4</v>
      </c>
      <c r="BP283" s="50">
        <v>0.4</v>
      </c>
      <c r="BQ283" s="50">
        <v>0</v>
      </c>
      <c r="BR283" s="52">
        <v>0.44500000000000001</v>
      </c>
      <c r="BS283" s="50">
        <v>0</v>
      </c>
      <c r="BT283" s="50">
        <v>0</v>
      </c>
      <c r="BU283" s="50">
        <v>0</v>
      </c>
      <c r="BV283" s="50">
        <v>0</v>
      </c>
      <c r="BW283" s="50">
        <v>0</v>
      </c>
      <c r="BX283" s="50">
        <v>0</v>
      </c>
      <c r="BY283" s="50">
        <v>0</v>
      </c>
      <c r="BZ283" s="50">
        <v>0</v>
      </c>
      <c r="CA283" s="50">
        <v>0</v>
      </c>
      <c r="CB283" s="50">
        <v>0</v>
      </c>
      <c r="CC283" s="50">
        <v>0</v>
      </c>
      <c r="CD283" s="50">
        <v>0</v>
      </c>
      <c r="CE283" s="50">
        <v>0</v>
      </c>
      <c r="CF283" s="50">
        <v>0</v>
      </c>
      <c r="CG283" s="50">
        <v>0</v>
      </c>
      <c r="CH283" s="50">
        <v>0</v>
      </c>
      <c r="CI283" s="50">
        <v>0</v>
      </c>
      <c r="CJ283" s="54"/>
    </row>
    <row r="284" spans="1:88" ht="47.25" x14ac:dyDescent="0.25">
      <c r="A284" s="47" t="s">
        <v>174</v>
      </c>
      <c r="B284" s="67" t="s">
        <v>575</v>
      </c>
      <c r="C284" s="68" t="s">
        <v>576</v>
      </c>
      <c r="D284" s="50">
        <v>0</v>
      </c>
      <c r="E284" s="50">
        <v>0</v>
      </c>
      <c r="F284" s="50">
        <v>0</v>
      </c>
      <c r="G284" s="50">
        <v>0</v>
      </c>
      <c r="H284" s="50">
        <v>0</v>
      </c>
      <c r="I284" s="50">
        <v>0</v>
      </c>
      <c r="J284" s="50">
        <v>0</v>
      </c>
      <c r="K284" s="50">
        <v>0</v>
      </c>
      <c r="L284" s="50">
        <v>0</v>
      </c>
      <c r="M284" s="50">
        <v>0</v>
      </c>
      <c r="N284" s="50">
        <v>0</v>
      </c>
      <c r="O284" s="50">
        <v>0</v>
      </c>
      <c r="P284" s="50">
        <v>0</v>
      </c>
      <c r="Q284" s="50">
        <v>0</v>
      </c>
      <c r="R284" s="50">
        <v>0</v>
      </c>
      <c r="S284" s="50">
        <v>0</v>
      </c>
      <c r="T284" s="50">
        <v>0</v>
      </c>
      <c r="U284" s="50">
        <v>0</v>
      </c>
      <c r="V284" s="50"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>
        <v>0</v>
      </c>
      <c r="AK284" s="50">
        <v>0</v>
      </c>
      <c r="AL284" s="50">
        <v>0</v>
      </c>
      <c r="AM284" s="50"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>
        <v>0</v>
      </c>
      <c r="AZ284" s="50">
        <v>0</v>
      </c>
      <c r="BA284" s="50">
        <v>0</v>
      </c>
      <c r="BB284" s="50">
        <v>0</v>
      </c>
      <c r="BC284" s="50">
        <v>0</v>
      </c>
      <c r="BD284" s="50">
        <v>0</v>
      </c>
      <c r="BE284" s="50">
        <v>0</v>
      </c>
      <c r="BF284" s="50">
        <v>0</v>
      </c>
      <c r="BG284" s="50">
        <v>0</v>
      </c>
      <c r="BH284" s="53">
        <v>4</v>
      </c>
      <c r="BI284" s="50">
        <v>0</v>
      </c>
      <c r="BJ284" s="50">
        <v>0</v>
      </c>
      <c r="BK284" s="50">
        <v>0.21</v>
      </c>
      <c r="BL284" s="50">
        <v>0</v>
      </c>
      <c r="BM284" s="50">
        <v>0</v>
      </c>
      <c r="BN284" s="50">
        <v>0</v>
      </c>
      <c r="BO284" s="53">
        <v>4</v>
      </c>
      <c r="BP284" s="50">
        <v>0</v>
      </c>
      <c r="BQ284" s="50">
        <v>0</v>
      </c>
      <c r="BR284" s="50">
        <v>0.4</v>
      </c>
      <c r="BS284" s="50">
        <v>0</v>
      </c>
      <c r="BT284" s="50">
        <v>0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>
        <v>0</v>
      </c>
      <c r="CA284" s="50">
        <v>0</v>
      </c>
      <c r="CB284" s="50">
        <v>0</v>
      </c>
      <c r="CC284" s="50">
        <v>0</v>
      </c>
      <c r="CD284" s="50">
        <v>0</v>
      </c>
      <c r="CE284" s="50">
        <v>0</v>
      </c>
      <c r="CF284" s="50">
        <v>0</v>
      </c>
      <c r="CG284" s="50">
        <v>0</v>
      </c>
      <c r="CH284" s="50">
        <v>0</v>
      </c>
      <c r="CI284" s="50">
        <v>0</v>
      </c>
      <c r="CJ284" s="54"/>
    </row>
    <row r="285" spans="1:88" ht="63" x14ac:dyDescent="0.25">
      <c r="A285" s="47" t="s">
        <v>175</v>
      </c>
      <c r="B285" s="67" t="s">
        <v>577</v>
      </c>
      <c r="C285" s="68" t="s">
        <v>578</v>
      </c>
      <c r="D285" s="50">
        <v>0</v>
      </c>
      <c r="E285" s="50">
        <v>0</v>
      </c>
      <c r="F285" s="50">
        <v>0</v>
      </c>
      <c r="G285" s="50">
        <v>0</v>
      </c>
      <c r="H285" s="50">
        <v>0</v>
      </c>
      <c r="I285" s="50">
        <v>0</v>
      </c>
      <c r="J285" s="50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0"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>
        <v>0</v>
      </c>
      <c r="AK285" s="50">
        <v>0</v>
      </c>
      <c r="AL285" s="50">
        <v>0</v>
      </c>
      <c r="AM285" s="50"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0">
        <v>0</v>
      </c>
      <c r="AZ285" s="50">
        <v>0</v>
      </c>
      <c r="BA285" s="50">
        <v>0</v>
      </c>
      <c r="BB285" s="50">
        <v>0</v>
      </c>
      <c r="BC285" s="50">
        <v>0</v>
      </c>
      <c r="BD285" s="50">
        <v>0</v>
      </c>
      <c r="BE285" s="50">
        <v>0</v>
      </c>
      <c r="BF285" s="50">
        <v>0</v>
      </c>
      <c r="BG285" s="50">
        <v>0</v>
      </c>
      <c r="BH285" s="53">
        <v>4</v>
      </c>
      <c r="BI285" s="50">
        <v>0</v>
      </c>
      <c r="BJ285" s="50">
        <v>0</v>
      </c>
      <c r="BK285" s="50">
        <v>0.15</v>
      </c>
      <c r="BL285" s="50">
        <v>0</v>
      </c>
      <c r="BM285" s="50">
        <v>0</v>
      </c>
      <c r="BN285" s="50">
        <v>0</v>
      </c>
      <c r="BO285" s="53">
        <v>4</v>
      </c>
      <c r="BP285" s="50">
        <v>0</v>
      </c>
      <c r="BQ285" s="50">
        <v>0</v>
      </c>
      <c r="BR285" s="52">
        <v>0.127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0</v>
      </c>
      <c r="BZ285" s="50">
        <v>0</v>
      </c>
      <c r="CA285" s="50">
        <v>0</v>
      </c>
      <c r="CB285" s="50">
        <v>0</v>
      </c>
      <c r="CC285" s="50">
        <v>0</v>
      </c>
      <c r="CD285" s="50">
        <v>0</v>
      </c>
      <c r="CE285" s="50">
        <v>0</v>
      </c>
      <c r="CF285" s="50">
        <v>0</v>
      </c>
      <c r="CG285" s="50">
        <v>0</v>
      </c>
      <c r="CH285" s="50">
        <v>0</v>
      </c>
      <c r="CI285" s="50">
        <v>0</v>
      </c>
      <c r="CJ285" s="54"/>
    </row>
    <row r="286" spans="1:88" ht="63" x14ac:dyDescent="0.25">
      <c r="A286" s="47" t="s">
        <v>176</v>
      </c>
      <c r="B286" s="69" t="s">
        <v>771</v>
      </c>
      <c r="C286" s="70" t="s">
        <v>772</v>
      </c>
      <c r="D286" s="50">
        <v>0</v>
      </c>
      <c r="E286" s="50">
        <v>0</v>
      </c>
      <c r="F286" s="50">
        <v>0</v>
      </c>
      <c r="G286" s="50">
        <v>0</v>
      </c>
      <c r="H286" s="50">
        <v>0</v>
      </c>
      <c r="I286" s="50">
        <v>0</v>
      </c>
      <c r="J286" s="50">
        <v>0</v>
      </c>
      <c r="K286" s="50">
        <v>0</v>
      </c>
      <c r="L286" s="50">
        <v>0</v>
      </c>
      <c r="M286" s="50">
        <v>0</v>
      </c>
      <c r="N286" s="50">
        <v>0</v>
      </c>
      <c r="O286" s="50">
        <v>0</v>
      </c>
      <c r="P286" s="50">
        <v>0</v>
      </c>
      <c r="Q286" s="50">
        <v>0</v>
      </c>
      <c r="R286" s="50">
        <v>0</v>
      </c>
      <c r="S286" s="50">
        <v>0</v>
      </c>
      <c r="T286" s="50">
        <v>0</v>
      </c>
      <c r="U286" s="50">
        <v>0</v>
      </c>
      <c r="V286" s="50"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0</v>
      </c>
      <c r="AJ286" s="50">
        <v>0</v>
      </c>
      <c r="AK286" s="50">
        <v>0</v>
      </c>
      <c r="AL286" s="50">
        <v>0</v>
      </c>
      <c r="AM286" s="50"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>
        <v>0</v>
      </c>
      <c r="AZ286" s="50">
        <v>0</v>
      </c>
      <c r="BA286" s="50">
        <v>0</v>
      </c>
      <c r="BB286" s="50">
        <v>0</v>
      </c>
      <c r="BC286" s="50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>
        <v>0</v>
      </c>
      <c r="BL286" s="50">
        <v>0</v>
      </c>
      <c r="BM286" s="50">
        <v>0</v>
      </c>
      <c r="BN286" s="50">
        <v>0</v>
      </c>
      <c r="BO286" s="50">
        <v>0</v>
      </c>
      <c r="BP286" s="50">
        <v>0</v>
      </c>
      <c r="BQ286" s="50">
        <v>0</v>
      </c>
      <c r="BR286" s="50">
        <v>0</v>
      </c>
      <c r="BS286" s="50">
        <v>0</v>
      </c>
      <c r="BT286" s="50">
        <v>0</v>
      </c>
      <c r="BU286" s="50">
        <v>0</v>
      </c>
      <c r="BV286" s="53">
        <v>4</v>
      </c>
      <c r="BW286" s="50">
        <v>0</v>
      </c>
      <c r="BX286" s="50">
        <v>0</v>
      </c>
      <c r="BY286" s="50">
        <v>0.56999999999999995</v>
      </c>
      <c r="BZ286" s="50">
        <v>0</v>
      </c>
      <c r="CA286" s="50">
        <v>0</v>
      </c>
      <c r="CB286" s="50">
        <v>0</v>
      </c>
      <c r="CC286" s="53">
        <v>4</v>
      </c>
      <c r="CD286" s="50">
        <v>0</v>
      </c>
      <c r="CE286" s="50">
        <v>0</v>
      </c>
      <c r="CF286" s="52">
        <v>0.58499999999999996</v>
      </c>
      <c r="CG286" s="50">
        <v>0</v>
      </c>
      <c r="CH286" s="50">
        <v>0</v>
      </c>
      <c r="CI286" s="50">
        <v>0</v>
      </c>
      <c r="CJ286" s="54"/>
    </row>
    <row r="287" spans="1:88" ht="47.25" x14ac:dyDescent="0.25">
      <c r="A287" s="47" t="s">
        <v>214</v>
      </c>
      <c r="B287" s="72" t="s">
        <v>773</v>
      </c>
      <c r="C287" s="70" t="s">
        <v>774</v>
      </c>
      <c r="D287" s="50">
        <v>0</v>
      </c>
      <c r="E287" s="50">
        <v>0</v>
      </c>
      <c r="F287" s="50">
        <v>0</v>
      </c>
      <c r="G287" s="50">
        <v>0</v>
      </c>
      <c r="H287" s="50">
        <v>0</v>
      </c>
      <c r="I287" s="50">
        <v>0</v>
      </c>
      <c r="J287" s="50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0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0">
        <v>0</v>
      </c>
      <c r="AK287" s="50">
        <v>0</v>
      </c>
      <c r="AL287" s="50">
        <v>0</v>
      </c>
      <c r="AM287" s="50"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>
        <v>0</v>
      </c>
      <c r="AZ287" s="50">
        <v>0</v>
      </c>
      <c r="BA287" s="50">
        <v>0</v>
      </c>
      <c r="BB287" s="50">
        <v>0</v>
      </c>
      <c r="BC287" s="50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>
        <v>0</v>
      </c>
      <c r="BL287" s="50">
        <v>0</v>
      </c>
      <c r="BM287" s="50">
        <v>0</v>
      </c>
      <c r="BN287" s="50">
        <v>0</v>
      </c>
      <c r="BO287" s="50">
        <v>0</v>
      </c>
      <c r="BP287" s="50">
        <v>0</v>
      </c>
      <c r="BQ287" s="50">
        <v>0</v>
      </c>
      <c r="BR287" s="50">
        <v>0</v>
      </c>
      <c r="BS287" s="50">
        <v>0</v>
      </c>
      <c r="BT287" s="50">
        <v>0</v>
      </c>
      <c r="BU287" s="50">
        <v>0</v>
      </c>
      <c r="BV287" s="53">
        <v>4</v>
      </c>
      <c r="BW287" s="50">
        <v>0.16</v>
      </c>
      <c r="BX287" s="50">
        <v>0</v>
      </c>
      <c r="BY287" s="52">
        <v>0.91200000000000003</v>
      </c>
      <c r="BZ287" s="50">
        <v>0</v>
      </c>
      <c r="CA287" s="50">
        <v>0</v>
      </c>
      <c r="CB287" s="50">
        <v>0</v>
      </c>
      <c r="CC287" s="53">
        <v>4</v>
      </c>
      <c r="CD287" s="50">
        <v>0.16</v>
      </c>
      <c r="CE287" s="50">
        <v>0</v>
      </c>
      <c r="CF287" s="52">
        <v>0.91200000000000003</v>
      </c>
      <c r="CG287" s="50">
        <v>0</v>
      </c>
      <c r="CH287" s="50">
        <v>0</v>
      </c>
      <c r="CI287" s="50">
        <v>0</v>
      </c>
      <c r="CJ287" s="54"/>
    </row>
    <row r="288" spans="1:88" ht="63" x14ac:dyDescent="0.25">
      <c r="A288" s="47" t="s">
        <v>679</v>
      </c>
      <c r="B288" s="72" t="s">
        <v>775</v>
      </c>
      <c r="C288" s="70" t="s">
        <v>776</v>
      </c>
      <c r="D288" s="50">
        <v>0</v>
      </c>
      <c r="E288" s="50">
        <v>0</v>
      </c>
      <c r="F288" s="50">
        <v>0</v>
      </c>
      <c r="G288" s="50">
        <v>0</v>
      </c>
      <c r="H288" s="50">
        <v>0</v>
      </c>
      <c r="I288" s="50">
        <v>0</v>
      </c>
      <c r="J288" s="50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0"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>
        <v>0</v>
      </c>
      <c r="AK288" s="50">
        <v>0</v>
      </c>
      <c r="AL288" s="50">
        <v>0</v>
      </c>
      <c r="AM288" s="50"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>
        <v>0</v>
      </c>
      <c r="AZ288" s="50">
        <v>0</v>
      </c>
      <c r="BA288" s="50">
        <v>0</v>
      </c>
      <c r="BB288" s="50">
        <v>0</v>
      </c>
      <c r="BC288" s="50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0">
        <v>0</v>
      </c>
      <c r="BO288" s="50">
        <v>0</v>
      </c>
      <c r="BP288" s="50">
        <v>0</v>
      </c>
      <c r="BQ288" s="50">
        <v>0</v>
      </c>
      <c r="BR288" s="50">
        <v>0</v>
      </c>
      <c r="BS288" s="50">
        <v>0</v>
      </c>
      <c r="BT288" s="50">
        <v>0</v>
      </c>
      <c r="BU288" s="50">
        <v>0</v>
      </c>
      <c r="BV288" s="53">
        <v>4</v>
      </c>
      <c r="BW288" s="50">
        <v>0.16</v>
      </c>
      <c r="BX288" s="50">
        <v>0</v>
      </c>
      <c r="BY288" s="50">
        <f>0.56+0.108</f>
        <v>0.66800000000000004</v>
      </c>
      <c r="BZ288" s="50">
        <v>0</v>
      </c>
      <c r="CA288" s="50">
        <v>0</v>
      </c>
      <c r="CB288" s="50">
        <v>0</v>
      </c>
      <c r="CC288" s="53">
        <v>4</v>
      </c>
      <c r="CD288" s="50">
        <v>0.16</v>
      </c>
      <c r="CE288" s="50">
        <v>0</v>
      </c>
      <c r="CF288" s="52">
        <f>0.05+1</f>
        <v>1.05</v>
      </c>
      <c r="CG288" s="50">
        <v>0</v>
      </c>
      <c r="CH288" s="50">
        <v>0</v>
      </c>
      <c r="CI288" s="50">
        <v>0</v>
      </c>
      <c r="CJ288" s="54"/>
    </row>
    <row r="289" spans="1:88" ht="63" x14ac:dyDescent="0.25">
      <c r="A289" s="47" t="s">
        <v>682</v>
      </c>
      <c r="B289" s="72" t="s">
        <v>777</v>
      </c>
      <c r="C289" s="70" t="s">
        <v>778</v>
      </c>
      <c r="D289" s="50">
        <v>0</v>
      </c>
      <c r="E289" s="50">
        <v>0</v>
      </c>
      <c r="F289" s="50">
        <v>0</v>
      </c>
      <c r="G289" s="50">
        <v>0</v>
      </c>
      <c r="H289" s="50">
        <v>0</v>
      </c>
      <c r="I289" s="50">
        <v>0</v>
      </c>
      <c r="J289" s="50">
        <v>0</v>
      </c>
      <c r="K289" s="50">
        <v>0</v>
      </c>
      <c r="L289" s="50">
        <v>0</v>
      </c>
      <c r="M289" s="50">
        <v>0</v>
      </c>
      <c r="N289" s="50">
        <v>0</v>
      </c>
      <c r="O289" s="50">
        <v>0</v>
      </c>
      <c r="P289" s="50">
        <v>0</v>
      </c>
      <c r="Q289" s="50">
        <v>0</v>
      </c>
      <c r="R289" s="50">
        <v>0</v>
      </c>
      <c r="S289" s="50">
        <v>0</v>
      </c>
      <c r="T289" s="50">
        <v>0</v>
      </c>
      <c r="U289" s="50">
        <v>0</v>
      </c>
      <c r="V289" s="50"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>
        <v>0</v>
      </c>
      <c r="AK289" s="50">
        <v>0</v>
      </c>
      <c r="AL289" s="50">
        <v>0</v>
      </c>
      <c r="AM289" s="50"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>
        <v>0</v>
      </c>
      <c r="AY289" s="50">
        <v>0</v>
      </c>
      <c r="AZ289" s="50">
        <v>0</v>
      </c>
      <c r="BA289" s="50">
        <v>0</v>
      </c>
      <c r="BB289" s="50">
        <v>0</v>
      </c>
      <c r="BC289" s="50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0</v>
      </c>
      <c r="BJ289" s="50">
        <v>0</v>
      </c>
      <c r="BK289" s="50">
        <v>0</v>
      </c>
      <c r="BL289" s="50">
        <v>0</v>
      </c>
      <c r="BM289" s="50">
        <v>0</v>
      </c>
      <c r="BN289" s="50">
        <v>0</v>
      </c>
      <c r="BO289" s="50">
        <v>0</v>
      </c>
      <c r="BP289" s="50">
        <v>0</v>
      </c>
      <c r="BQ289" s="50">
        <v>0</v>
      </c>
      <c r="BR289" s="50">
        <v>0</v>
      </c>
      <c r="BS289" s="50">
        <v>0</v>
      </c>
      <c r="BT289" s="50">
        <v>0</v>
      </c>
      <c r="BU289" s="50">
        <v>0</v>
      </c>
      <c r="BV289" s="53">
        <v>4</v>
      </c>
      <c r="BW289" s="50">
        <v>0</v>
      </c>
      <c r="BX289" s="50">
        <v>0</v>
      </c>
      <c r="BY289" s="50">
        <v>0</v>
      </c>
      <c r="BZ289" s="50">
        <v>0</v>
      </c>
      <c r="CA289" s="50">
        <v>0</v>
      </c>
      <c r="CB289" s="50">
        <v>0</v>
      </c>
      <c r="CC289" s="53">
        <v>4</v>
      </c>
      <c r="CD289" s="50">
        <v>0</v>
      </c>
      <c r="CE289" s="50">
        <v>0</v>
      </c>
      <c r="CF289" s="50">
        <v>0</v>
      </c>
      <c r="CG289" s="50">
        <v>0</v>
      </c>
      <c r="CH289" s="50">
        <v>0</v>
      </c>
      <c r="CI289" s="50">
        <v>0</v>
      </c>
      <c r="CJ289" s="54"/>
    </row>
    <row r="290" spans="1:88" ht="78.75" x14ac:dyDescent="0.25">
      <c r="A290" s="47" t="s">
        <v>683</v>
      </c>
      <c r="B290" s="71" t="s">
        <v>779</v>
      </c>
      <c r="C290" s="70" t="s">
        <v>780</v>
      </c>
      <c r="D290" s="50">
        <v>0</v>
      </c>
      <c r="E290" s="50">
        <v>0</v>
      </c>
      <c r="F290" s="50">
        <v>0</v>
      </c>
      <c r="G290" s="50">
        <v>0</v>
      </c>
      <c r="H290" s="50">
        <v>0</v>
      </c>
      <c r="I290" s="50">
        <v>0</v>
      </c>
      <c r="J290" s="50">
        <v>0</v>
      </c>
      <c r="K290" s="50">
        <v>0</v>
      </c>
      <c r="L290" s="50">
        <v>0</v>
      </c>
      <c r="M290" s="50">
        <v>0</v>
      </c>
      <c r="N290" s="50">
        <v>0</v>
      </c>
      <c r="O290" s="50">
        <v>0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0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>
        <v>0</v>
      </c>
      <c r="AK290" s="50">
        <v>0</v>
      </c>
      <c r="AL290" s="50">
        <v>0</v>
      </c>
      <c r="AM290" s="50"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>
        <v>0</v>
      </c>
      <c r="AZ290" s="50">
        <v>0</v>
      </c>
      <c r="BA290" s="50">
        <v>0</v>
      </c>
      <c r="BB290" s="50">
        <v>0</v>
      </c>
      <c r="BC290" s="50">
        <v>0</v>
      </c>
      <c r="BD290" s="50">
        <v>0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>
        <v>0</v>
      </c>
      <c r="BL290" s="50">
        <v>0</v>
      </c>
      <c r="BM290" s="50">
        <v>0</v>
      </c>
      <c r="BN290" s="50">
        <v>0</v>
      </c>
      <c r="BO290" s="50">
        <v>0</v>
      </c>
      <c r="BP290" s="50">
        <v>0</v>
      </c>
      <c r="BQ290" s="50">
        <v>0</v>
      </c>
      <c r="BR290" s="50">
        <v>0</v>
      </c>
      <c r="BS290" s="50">
        <v>0</v>
      </c>
      <c r="BT290" s="50">
        <v>0</v>
      </c>
      <c r="BU290" s="50">
        <v>0</v>
      </c>
      <c r="BV290" s="53">
        <v>4</v>
      </c>
      <c r="BW290" s="50">
        <v>0.16</v>
      </c>
      <c r="BX290" s="50">
        <v>0</v>
      </c>
      <c r="BY290" s="50">
        <f>1.06+1.357</f>
        <v>2.4169999999999998</v>
      </c>
      <c r="BZ290" s="50">
        <v>0</v>
      </c>
      <c r="CA290" s="50">
        <v>0</v>
      </c>
      <c r="CB290" s="50">
        <v>0</v>
      </c>
      <c r="CC290" s="53">
        <v>4</v>
      </c>
      <c r="CD290" s="50">
        <v>0.16</v>
      </c>
      <c r="CE290" s="50">
        <v>0</v>
      </c>
      <c r="CF290" s="52">
        <f>0.046+0.88</f>
        <v>0.92600000000000005</v>
      </c>
      <c r="CG290" s="50">
        <v>0</v>
      </c>
      <c r="CH290" s="50">
        <v>0</v>
      </c>
      <c r="CI290" s="50">
        <v>0</v>
      </c>
      <c r="CJ290" s="54"/>
    </row>
    <row r="291" spans="1:88" ht="63" x14ac:dyDescent="0.25">
      <c r="A291" s="47" t="s">
        <v>684</v>
      </c>
      <c r="B291" s="61" t="s">
        <v>820</v>
      </c>
      <c r="C291" s="76" t="s">
        <v>781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>
        <v>0</v>
      </c>
      <c r="AK291" s="50">
        <v>0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B291" s="50">
        <v>0</v>
      </c>
      <c r="BC291" s="50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>
        <v>0</v>
      </c>
      <c r="BL291" s="50">
        <v>0</v>
      </c>
      <c r="BM291" s="50">
        <v>0</v>
      </c>
      <c r="BN291" s="50">
        <v>0</v>
      </c>
      <c r="BO291" s="50">
        <v>0</v>
      </c>
      <c r="BP291" s="50">
        <v>0</v>
      </c>
      <c r="BQ291" s="50">
        <v>0</v>
      </c>
      <c r="BR291" s="50">
        <v>0</v>
      </c>
      <c r="BS291" s="50">
        <v>0</v>
      </c>
      <c r="BT291" s="50">
        <v>0</v>
      </c>
      <c r="BU291" s="50">
        <v>0</v>
      </c>
      <c r="BV291" s="53">
        <v>3</v>
      </c>
      <c r="BW291" s="50">
        <v>0.1</v>
      </c>
      <c r="BX291" s="50">
        <v>0</v>
      </c>
      <c r="BY291" s="50">
        <f>0.022+1.427</f>
        <v>1.4490000000000001</v>
      </c>
      <c r="BZ291" s="50">
        <v>0</v>
      </c>
      <c r="CA291" s="50">
        <v>0</v>
      </c>
      <c r="CB291" s="50">
        <v>0</v>
      </c>
      <c r="CC291" s="53">
        <v>3</v>
      </c>
      <c r="CD291" s="50">
        <v>0.1</v>
      </c>
      <c r="CE291" s="50">
        <v>0</v>
      </c>
      <c r="CF291" s="52">
        <f>1.427+0.022</f>
        <v>1.4490000000000001</v>
      </c>
      <c r="CG291" s="50">
        <v>0</v>
      </c>
      <c r="CH291" s="50">
        <v>0</v>
      </c>
      <c r="CI291" s="50">
        <v>0</v>
      </c>
      <c r="CJ291" s="54"/>
    </row>
    <row r="292" spans="1:88" ht="38.25" customHeight="1" x14ac:dyDescent="0.25">
      <c r="A292" s="47" t="s">
        <v>579</v>
      </c>
      <c r="B292" s="48" t="s">
        <v>580</v>
      </c>
      <c r="C292" s="49" t="s">
        <v>222</v>
      </c>
      <c r="D292" s="50">
        <v>0</v>
      </c>
      <c r="E292" s="50">
        <v>0</v>
      </c>
      <c r="F292" s="50">
        <v>0</v>
      </c>
      <c r="G292" s="50">
        <v>0</v>
      </c>
      <c r="H292" s="50">
        <v>0</v>
      </c>
      <c r="I292" s="50">
        <v>0</v>
      </c>
      <c r="J292" s="50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0</v>
      </c>
      <c r="U292" s="50">
        <v>0</v>
      </c>
      <c r="V292" s="50">
        <v>0</v>
      </c>
      <c r="W292" s="50">
        <v>0</v>
      </c>
      <c r="X292" s="56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6">
        <v>0</v>
      </c>
      <c r="AF292" s="50">
        <v>0</v>
      </c>
      <c r="AG292" s="56">
        <v>0</v>
      </c>
      <c r="AH292" s="50">
        <v>0</v>
      </c>
      <c r="AI292" s="56">
        <v>0</v>
      </c>
      <c r="AJ292" s="50">
        <v>0</v>
      </c>
      <c r="AK292" s="56">
        <v>0</v>
      </c>
      <c r="AL292" s="56">
        <v>0</v>
      </c>
      <c r="AM292" s="50">
        <v>0</v>
      </c>
      <c r="AN292" s="56">
        <v>0</v>
      </c>
      <c r="AO292" s="50">
        <v>0</v>
      </c>
      <c r="AP292" s="56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>
        <v>0</v>
      </c>
      <c r="AZ292" s="50">
        <v>0</v>
      </c>
      <c r="BA292" s="50">
        <v>0</v>
      </c>
      <c r="BB292" s="50">
        <v>0</v>
      </c>
      <c r="BC292" s="50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>
        <v>0</v>
      </c>
      <c r="BL292" s="50">
        <v>0</v>
      </c>
      <c r="BM292" s="50">
        <v>0</v>
      </c>
      <c r="BN292" s="50">
        <v>0</v>
      </c>
      <c r="BO292" s="50">
        <v>0</v>
      </c>
      <c r="BP292" s="50">
        <v>0</v>
      </c>
      <c r="BQ292" s="50"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>
        <v>0</v>
      </c>
      <c r="CA292" s="50">
        <v>0</v>
      </c>
      <c r="CB292" s="50">
        <v>0</v>
      </c>
      <c r="CC292" s="50">
        <v>0</v>
      </c>
      <c r="CD292" s="50">
        <v>0</v>
      </c>
      <c r="CE292" s="50">
        <v>0</v>
      </c>
      <c r="CF292" s="50">
        <v>0</v>
      </c>
      <c r="CG292" s="50">
        <v>0</v>
      </c>
      <c r="CH292" s="50">
        <v>0</v>
      </c>
      <c r="CI292" s="50">
        <v>0</v>
      </c>
      <c r="CJ292" s="54"/>
    </row>
    <row r="293" spans="1:88" ht="30.75" customHeight="1" x14ac:dyDescent="0.25">
      <c r="A293" s="47" t="s">
        <v>581</v>
      </c>
      <c r="B293" s="48" t="s">
        <v>582</v>
      </c>
      <c r="C293" s="49" t="s">
        <v>222</v>
      </c>
      <c r="D293" s="50">
        <v>0</v>
      </c>
      <c r="E293" s="50">
        <v>0</v>
      </c>
      <c r="F293" s="50">
        <v>0</v>
      </c>
      <c r="G293" s="50">
        <v>0</v>
      </c>
      <c r="H293" s="50">
        <v>0</v>
      </c>
      <c r="I293" s="50">
        <v>0</v>
      </c>
      <c r="J293" s="50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>
        <v>7.5</v>
      </c>
      <c r="S293" s="50">
        <v>0</v>
      </c>
      <c r="T293" s="50">
        <v>0</v>
      </c>
      <c r="U293" s="50">
        <v>0</v>
      </c>
      <c r="V293" s="50">
        <v>0</v>
      </c>
      <c r="W293" s="50">
        <v>0</v>
      </c>
      <c r="X293" s="50">
        <v>8</v>
      </c>
      <c r="Y293" s="50">
        <v>6.5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8</v>
      </c>
      <c r="AF293" s="50">
        <v>14</v>
      </c>
      <c r="AG293" s="50">
        <v>0</v>
      </c>
      <c r="AH293" s="50">
        <v>0</v>
      </c>
      <c r="AI293" s="50">
        <v>0</v>
      </c>
      <c r="AJ293" s="50">
        <v>0</v>
      </c>
      <c r="AK293" s="50">
        <v>0</v>
      </c>
      <c r="AL293" s="50">
        <v>6</v>
      </c>
      <c r="AM293" s="50">
        <v>14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6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>
        <v>0</v>
      </c>
      <c r="AZ293" s="50">
        <v>3</v>
      </c>
      <c r="BA293" s="50">
        <v>0</v>
      </c>
      <c r="BB293" s="50">
        <v>0</v>
      </c>
      <c r="BC293" s="50">
        <v>0</v>
      </c>
      <c r="BD293" s="50">
        <v>0</v>
      </c>
      <c r="BE293" s="50">
        <v>0</v>
      </c>
      <c r="BF293" s="50">
        <v>0</v>
      </c>
      <c r="BG293" s="50">
        <v>3</v>
      </c>
      <c r="BH293" s="50">
        <v>38</v>
      </c>
      <c r="BI293" s="50">
        <v>0</v>
      </c>
      <c r="BJ293" s="50">
        <v>0</v>
      </c>
      <c r="BK293" s="50">
        <v>0</v>
      </c>
      <c r="BL293" s="50">
        <v>0</v>
      </c>
      <c r="BM293" s="50">
        <v>0</v>
      </c>
      <c r="BN293" s="50">
        <v>27</v>
      </c>
      <c r="BO293" s="50">
        <v>38</v>
      </c>
      <c r="BP293" s="50">
        <f>SUM(BP294:BP336)</f>
        <v>0</v>
      </c>
      <c r="BQ293" s="50">
        <f t="shared" ref="BQ293:CC293" si="42">SUM(BQ294:BQ336)</f>
        <v>0</v>
      </c>
      <c r="BR293" s="50">
        <f t="shared" si="42"/>
        <v>0</v>
      </c>
      <c r="BS293" s="50">
        <f t="shared" si="42"/>
        <v>0</v>
      </c>
      <c r="BT293" s="50">
        <f t="shared" si="42"/>
        <v>0</v>
      </c>
      <c r="BU293" s="50">
        <f t="shared" si="42"/>
        <v>28</v>
      </c>
      <c r="BV293" s="50">
        <f t="shared" si="42"/>
        <v>19</v>
      </c>
      <c r="BW293" s="50">
        <f>SUM(BW294:BW357)</f>
        <v>0</v>
      </c>
      <c r="BX293" s="50">
        <f t="shared" ref="BX293:CB293" si="43">SUM(BX294:BX357)</f>
        <v>0</v>
      </c>
      <c r="BY293" s="50">
        <f t="shared" si="43"/>
        <v>0</v>
      </c>
      <c r="BZ293" s="50">
        <f t="shared" si="43"/>
        <v>0</v>
      </c>
      <c r="CA293" s="50">
        <f t="shared" si="43"/>
        <v>0</v>
      </c>
      <c r="CB293" s="50">
        <f t="shared" si="43"/>
        <v>11</v>
      </c>
      <c r="CC293" s="50">
        <f t="shared" si="42"/>
        <v>19</v>
      </c>
      <c r="CD293" s="50">
        <f>SUM(CD294:CD357)</f>
        <v>0</v>
      </c>
      <c r="CE293" s="50">
        <f t="shared" ref="CE293:CI293" si="44">SUM(CE294:CE357)</f>
        <v>0</v>
      </c>
      <c r="CF293" s="50">
        <f t="shared" si="44"/>
        <v>0</v>
      </c>
      <c r="CG293" s="50">
        <f t="shared" si="44"/>
        <v>0</v>
      </c>
      <c r="CH293" s="50">
        <f t="shared" si="44"/>
        <v>0</v>
      </c>
      <c r="CI293" s="50">
        <f t="shared" si="44"/>
        <v>11</v>
      </c>
      <c r="CJ293" s="54"/>
    </row>
    <row r="294" spans="1:88" ht="47.25" x14ac:dyDescent="0.25">
      <c r="A294" s="47" t="s">
        <v>128</v>
      </c>
      <c r="B294" s="67" t="s">
        <v>583</v>
      </c>
      <c r="C294" s="49" t="s">
        <v>584</v>
      </c>
      <c r="D294" s="50">
        <v>0</v>
      </c>
      <c r="E294" s="50">
        <v>0</v>
      </c>
      <c r="F294" s="50">
        <v>0</v>
      </c>
      <c r="G294" s="50">
        <v>0</v>
      </c>
      <c r="H294" s="50">
        <v>0</v>
      </c>
      <c r="I294" s="50">
        <v>0</v>
      </c>
      <c r="J294" s="50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1">
        <v>0</v>
      </c>
      <c r="S294" s="56">
        <v>0</v>
      </c>
      <c r="T294" s="56">
        <v>0</v>
      </c>
      <c r="U294" s="56">
        <v>0</v>
      </c>
      <c r="V294" s="56">
        <v>0</v>
      </c>
      <c r="W294" s="56">
        <v>0</v>
      </c>
      <c r="X294" s="56">
        <v>0</v>
      </c>
      <c r="Y294" s="51">
        <v>0</v>
      </c>
      <c r="Z294" s="56">
        <v>0</v>
      </c>
      <c r="AA294" s="56">
        <v>0</v>
      </c>
      <c r="AB294" s="56">
        <v>0</v>
      </c>
      <c r="AC294" s="56">
        <v>0</v>
      </c>
      <c r="AD294" s="56">
        <v>0</v>
      </c>
      <c r="AE294" s="56">
        <v>0</v>
      </c>
      <c r="AF294" s="50">
        <v>0</v>
      </c>
      <c r="AG294" s="56">
        <v>0</v>
      </c>
      <c r="AH294" s="50">
        <v>0</v>
      </c>
      <c r="AI294" s="56">
        <v>0</v>
      </c>
      <c r="AJ294" s="50">
        <v>0</v>
      </c>
      <c r="AK294" s="50">
        <v>0</v>
      </c>
      <c r="AL294" s="50">
        <v>0</v>
      </c>
      <c r="AM294" s="50"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>
        <v>0</v>
      </c>
      <c r="AZ294" s="50">
        <v>0</v>
      </c>
      <c r="BA294" s="50">
        <v>0</v>
      </c>
      <c r="BB294" s="50">
        <v>0</v>
      </c>
      <c r="BC294" s="50">
        <v>0</v>
      </c>
      <c r="BD294" s="50">
        <v>0</v>
      </c>
      <c r="BE294" s="50">
        <v>0</v>
      </c>
      <c r="BF294" s="50">
        <v>0</v>
      </c>
      <c r="BG294" s="50">
        <v>0</v>
      </c>
      <c r="BH294" s="53">
        <v>4</v>
      </c>
      <c r="BI294" s="50">
        <v>0</v>
      </c>
      <c r="BJ294" s="50">
        <v>0</v>
      </c>
      <c r="BK294" s="50">
        <v>0</v>
      </c>
      <c r="BL294" s="50">
        <v>0</v>
      </c>
      <c r="BM294" s="50">
        <v>0</v>
      </c>
      <c r="BN294" s="50">
        <v>0</v>
      </c>
      <c r="BO294" s="53">
        <v>4</v>
      </c>
      <c r="BP294" s="50">
        <v>0</v>
      </c>
      <c r="BQ294" s="50">
        <v>0</v>
      </c>
      <c r="BR294" s="50">
        <v>0</v>
      </c>
      <c r="BS294" s="50">
        <v>0</v>
      </c>
      <c r="BT294" s="50">
        <v>0</v>
      </c>
      <c r="BU294" s="50">
        <v>0</v>
      </c>
      <c r="BV294" s="50">
        <v>0</v>
      </c>
      <c r="BW294" s="50">
        <v>0</v>
      </c>
      <c r="BX294" s="50">
        <v>0</v>
      </c>
      <c r="BY294" s="50">
        <v>0</v>
      </c>
      <c r="BZ294" s="50">
        <v>0</v>
      </c>
      <c r="CA294" s="50">
        <v>0</v>
      </c>
      <c r="CB294" s="50">
        <v>0</v>
      </c>
      <c r="CC294" s="50">
        <v>0</v>
      </c>
      <c r="CD294" s="50">
        <v>0</v>
      </c>
      <c r="CE294" s="50">
        <v>0</v>
      </c>
      <c r="CF294" s="50">
        <v>0</v>
      </c>
      <c r="CG294" s="50">
        <v>0</v>
      </c>
      <c r="CH294" s="50">
        <v>0</v>
      </c>
      <c r="CI294" s="50">
        <v>0</v>
      </c>
      <c r="CJ294" s="54"/>
    </row>
    <row r="295" spans="1:88" ht="30.75" customHeight="1" x14ac:dyDescent="0.25">
      <c r="A295" s="47" t="s">
        <v>107</v>
      </c>
      <c r="B295" s="48" t="s">
        <v>585</v>
      </c>
      <c r="C295" s="49" t="s">
        <v>586</v>
      </c>
      <c r="D295" s="50">
        <v>0</v>
      </c>
      <c r="E295" s="50">
        <v>0</v>
      </c>
      <c r="F295" s="50">
        <v>0</v>
      </c>
      <c r="G295" s="50">
        <v>0</v>
      </c>
      <c r="H295" s="50">
        <v>0</v>
      </c>
      <c r="I295" s="50">
        <v>0</v>
      </c>
      <c r="J295" s="50">
        <v>0</v>
      </c>
      <c r="K295" s="50">
        <v>0</v>
      </c>
      <c r="L295" s="50">
        <v>0</v>
      </c>
      <c r="M295" s="50">
        <v>0</v>
      </c>
      <c r="N295" s="50">
        <v>0</v>
      </c>
      <c r="O295" s="50">
        <v>0</v>
      </c>
      <c r="P295" s="50">
        <v>0</v>
      </c>
      <c r="Q295" s="50">
        <v>0</v>
      </c>
      <c r="R295" s="50">
        <v>0</v>
      </c>
      <c r="S295" s="50">
        <v>0</v>
      </c>
      <c r="T295" s="50">
        <v>0</v>
      </c>
      <c r="U295" s="50">
        <v>0</v>
      </c>
      <c r="V295" s="50">
        <v>0</v>
      </c>
      <c r="W295" s="50">
        <v>0</v>
      </c>
      <c r="X295" s="50"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>
        <v>0</v>
      </c>
      <c r="AK295" s="50">
        <v>0</v>
      </c>
      <c r="AL295" s="50">
        <v>0</v>
      </c>
      <c r="AM295" s="50"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>
        <v>0</v>
      </c>
      <c r="AZ295" s="50">
        <v>0</v>
      </c>
      <c r="BA295" s="50">
        <v>0</v>
      </c>
      <c r="BB295" s="50">
        <v>0</v>
      </c>
      <c r="BC295" s="50">
        <v>0</v>
      </c>
      <c r="BD295" s="50">
        <v>0</v>
      </c>
      <c r="BE295" s="50">
        <v>0</v>
      </c>
      <c r="BF295" s="50">
        <v>0</v>
      </c>
      <c r="BG295" s="50">
        <v>0</v>
      </c>
      <c r="BH295" s="53">
        <v>3</v>
      </c>
      <c r="BI295" s="50">
        <v>0</v>
      </c>
      <c r="BJ295" s="50">
        <v>0</v>
      </c>
      <c r="BK295" s="50">
        <v>0</v>
      </c>
      <c r="BL295" s="50">
        <v>0</v>
      </c>
      <c r="BM295" s="50">
        <v>0</v>
      </c>
      <c r="BN295" s="50">
        <v>1</v>
      </c>
      <c r="BO295" s="53">
        <v>3</v>
      </c>
      <c r="BP295" s="50">
        <v>0</v>
      </c>
      <c r="BQ295" s="50">
        <v>0</v>
      </c>
      <c r="BR295" s="50">
        <v>0</v>
      </c>
      <c r="BS295" s="50">
        <v>0</v>
      </c>
      <c r="BT295" s="50">
        <v>0</v>
      </c>
      <c r="BU295" s="50">
        <v>1</v>
      </c>
      <c r="BV295" s="50">
        <v>0</v>
      </c>
      <c r="BW295" s="50">
        <v>0</v>
      </c>
      <c r="BX295" s="50">
        <v>0</v>
      </c>
      <c r="BY295" s="50">
        <v>0</v>
      </c>
      <c r="BZ295" s="50">
        <v>0</v>
      </c>
      <c r="CA295" s="50">
        <v>0</v>
      </c>
      <c r="CB295" s="50">
        <v>0</v>
      </c>
      <c r="CC295" s="50">
        <v>0</v>
      </c>
      <c r="CD295" s="50">
        <v>0</v>
      </c>
      <c r="CE295" s="50">
        <v>0</v>
      </c>
      <c r="CF295" s="50">
        <v>0</v>
      </c>
      <c r="CG295" s="50">
        <v>0</v>
      </c>
      <c r="CH295" s="50">
        <v>0</v>
      </c>
      <c r="CI295" s="50">
        <v>0</v>
      </c>
      <c r="CJ295" s="54"/>
    </row>
    <row r="296" spans="1:88" ht="30.75" customHeight="1" x14ac:dyDescent="0.25">
      <c r="A296" s="47" t="s">
        <v>111</v>
      </c>
      <c r="B296" s="48" t="s">
        <v>587</v>
      </c>
      <c r="C296" s="49" t="s">
        <v>588</v>
      </c>
      <c r="D296" s="50">
        <v>0</v>
      </c>
      <c r="E296" s="50">
        <v>0</v>
      </c>
      <c r="F296" s="50">
        <v>0</v>
      </c>
      <c r="G296" s="50">
        <v>0</v>
      </c>
      <c r="H296" s="50">
        <v>0</v>
      </c>
      <c r="I296" s="50">
        <v>0</v>
      </c>
      <c r="J296" s="50">
        <v>0</v>
      </c>
      <c r="K296" s="50">
        <v>0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0</v>
      </c>
      <c r="T296" s="50">
        <v>0</v>
      </c>
      <c r="U296" s="50">
        <v>0</v>
      </c>
      <c r="V296" s="50"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>
        <v>0</v>
      </c>
      <c r="AK296" s="50">
        <v>0</v>
      </c>
      <c r="AL296" s="50">
        <v>0</v>
      </c>
      <c r="AM296" s="50"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>
        <v>0</v>
      </c>
      <c r="AZ296" s="50">
        <v>0</v>
      </c>
      <c r="BA296" s="50">
        <v>0</v>
      </c>
      <c r="BB296" s="50">
        <v>0</v>
      </c>
      <c r="BC296" s="50">
        <v>0</v>
      </c>
      <c r="BD296" s="50">
        <v>0</v>
      </c>
      <c r="BE296" s="50">
        <v>0</v>
      </c>
      <c r="BF296" s="50">
        <v>0</v>
      </c>
      <c r="BG296" s="50">
        <v>0</v>
      </c>
      <c r="BH296" s="53">
        <v>3</v>
      </c>
      <c r="BI296" s="50">
        <v>0</v>
      </c>
      <c r="BJ296" s="50">
        <v>0</v>
      </c>
      <c r="BK296" s="50">
        <v>0</v>
      </c>
      <c r="BL296" s="50">
        <v>0</v>
      </c>
      <c r="BM296" s="50">
        <v>0</v>
      </c>
      <c r="BN296" s="50">
        <v>1</v>
      </c>
      <c r="BO296" s="53">
        <v>2</v>
      </c>
      <c r="BP296" s="50">
        <v>0</v>
      </c>
      <c r="BQ296" s="50">
        <v>0</v>
      </c>
      <c r="BR296" s="50">
        <v>0</v>
      </c>
      <c r="BS296" s="50">
        <v>0</v>
      </c>
      <c r="BT296" s="50">
        <v>0</v>
      </c>
      <c r="BU296" s="50">
        <v>1</v>
      </c>
      <c r="BV296" s="50">
        <v>0</v>
      </c>
      <c r="BW296" s="50">
        <v>0</v>
      </c>
      <c r="BX296" s="50">
        <v>0</v>
      </c>
      <c r="BY296" s="50">
        <v>0</v>
      </c>
      <c r="BZ296" s="50">
        <v>0</v>
      </c>
      <c r="CA296" s="50">
        <v>0</v>
      </c>
      <c r="CB296" s="50">
        <v>0</v>
      </c>
      <c r="CC296" s="50">
        <v>0</v>
      </c>
      <c r="CD296" s="50">
        <v>0</v>
      </c>
      <c r="CE296" s="50">
        <v>0</v>
      </c>
      <c r="CF296" s="50">
        <v>0</v>
      </c>
      <c r="CG296" s="50">
        <v>0</v>
      </c>
      <c r="CH296" s="50">
        <v>0</v>
      </c>
      <c r="CI296" s="50">
        <v>0</v>
      </c>
      <c r="CJ296" s="54"/>
    </row>
    <row r="297" spans="1:88" ht="47.25" x14ac:dyDescent="0.25">
      <c r="A297" s="47" t="s">
        <v>112</v>
      </c>
      <c r="B297" s="48" t="s">
        <v>589</v>
      </c>
      <c r="C297" s="49" t="s">
        <v>590</v>
      </c>
      <c r="D297" s="50">
        <v>0</v>
      </c>
      <c r="E297" s="50">
        <v>0</v>
      </c>
      <c r="F297" s="50">
        <v>0</v>
      </c>
      <c r="G297" s="50">
        <v>0</v>
      </c>
      <c r="H297" s="50">
        <v>0</v>
      </c>
      <c r="I297" s="50">
        <v>0</v>
      </c>
      <c r="J297" s="50">
        <v>0</v>
      </c>
      <c r="K297" s="50">
        <v>0</v>
      </c>
      <c r="L297" s="50">
        <v>0</v>
      </c>
      <c r="M297" s="50">
        <v>0</v>
      </c>
      <c r="N297" s="50">
        <v>0</v>
      </c>
      <c r="O297" s="50">
        <v>0</v>
      </c>
      <c r="P297" s="50">
        <v>0</v>
      </c>
      <c r="Q297" s="50">
        <v>0</v>
      </c>
      <c r="R297" s="50">
        <v>0</v>
      </c>
      <c r="S297" s="50">
        <v>0</v>
      </c>
      <c r="T297" s="50">
        <v>0</v>
      </c>
      <c r="U297" s="50">
        <v>0</v>
      </c>
      <c r="V297" s="50"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>
        <v>0</v>
      </c>
      <c r="AK297" s="50">
        <v>0</v>
      </c>
      <c r="AL297" s="50">
        <v>0</v>
      </c>
      <c r="AM297" s="50"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>
        <v>0</v>
      </c>
      <c r="AZ297" s="50">
        <v>0</v>
      </c>
      <c r="BA297" s="50">
        <v>0</v>
      </c>
      <c r="BB297" s="50">
        <v>0</v>
      </c>
      <c r="BC297" s="50">
        <v>0</v>
      </c>
      <c r="BD297" s="50">
        <v>0</v>
      </c>
      <c r="BE297" s="50">
        <v>0</v>
      </c>
      <c r="BF297" s="50">
        <v>0</v>
      </c>
      <c r="BG297" s="50">
        <v>0</v>
      </c>
      <c r="BH297" s="53">
        <v>3</v>
      </c>
      <c r="BI297" s="50">
        <v>0</v>
      </c>
      <c r="BJ297" s="50">
        <v>0</v>
      </c>
      <c r="BK297" s="50">
        <v>0</v>
      </c>
      <c r="BL297" s="50">
        <v>0</v>
      </c>
      <c r="BM297" s="50">
        <v>0</v>
      </c>
      <c r="BN297" s="50">
        <v>0</v>
      </c>
      <c r="BO297" s="53">
        <v>2</v>
      </c>
      <c r="BP297" s="50">
        <v>0</v>
      </c>
      <c r="BQ297" s="50">
        <v>0</v>
      </c>
      <c r="BR297" s="50">
        <v>0</v>
      </c>
      <c r="BS297" s="50">
        <v>0</v>
      </c>
      <c r="BT297" s="50">
        <v>0</v>
      </c>
      <c r="BU297" s="50">
        <v>1</v>
      </c>
      <c r="BV297" s="50">
        <v>0</v>
      </c>
      <c r="BW297" s="50">
        <v>0</v>
      </c>
      <c r="BX297" s="50">
        <v>0</v>
      </c>
      <c r="BY297" s="50">
        <v>0</v>
      </c>
      <c r="BZ297" s="50">
        <v>0</v>
      </c>
      <c r="CA297" s="50">
        <v>0</v>
      </c>
      <c r="CB297" s="50">
        <v>0</v>
      </c>
      <c r="CC297" s="50">
        <v>0</v>
      </c>
      <c r="CD297" s="50">
        <v>0</v>
      </c>
      <c r="CE297" s="50">
        <v>0</v>
      </c>
      <c r="CF297" s="50">
        <v>0</v>
      </c>
      <c r="CG297" s="50">
        <v>0</v>
      </c>
      <c r="CH297" s="50">
        <v>0</v>
      </c>
      <c r="CI297" s="50">
        <v>0</v>
      </c>
      <c r="CJ297" s="54"/>
    </row>
    <row r="298" spans="1:88" ht="30.75" customHeight="1" x14ac:dyDescent="0.25">
      <c r="A298" s="47" t="s">
        <v>129</v>
      </c>
      <c r="B298" s="48" t="s">
        <v>591</v>
      </c>
      <c r="C298" s="49" t="s">
        <v>592</v>
      </c>
      <c r="D298" s="50">
        <v>0</v>
      </c>
      <c r="E298" s="50">
        <v>0</v>
      </c>
      <c r="F298" s="50">
        <v>0</v>
      </c>
      <c r="G298" s="50">
        <v>0</v>
      </c>
      <c r="H298" s="50">
        <v>0</v>
      </c>
      <c r="I298" s="50">
        <v>0</v>
      </c>
      <c r="J298" s="50">
        <v>0</v>
      </c>
      <c r="K298" s="50">
        <v>0</v>
      </c>
      <c r="L298" s="50">
        <v>0</v>
      </c>
      <c r="M298" s="50">
        <v>0</v>
      </c>
      <c r="N298" s="50">
        <v>0</v>
      </c>
      <c r="O298" s="50">
        <v>0</v>
      </c>
      <c r="P298" s="50">
        <v>0</v>
      </c>
      <c r="Q298" s="50">
        <v>0</v>
      </c>
      <c r="R298" s="51">
        <v>0</v>
      </c>
      <c r="S298" s="56">
        <v>0</v>
      </c>
      <c r="T298" s="56">
        <v>0</v>
      </c>
      <c r="U298" s="56">
        <v>0</v>
      </c>
      <c r="V298" s="56">
        <v>0</v>
      </c>
      <c r="W298" s="56">
        <v>0</v>
      </c>
      <c r="X298" s="56">
        <v>0</v>
      </c>
      <c r="Y298" s="51">
        <v>0</v>
      </c>
      <c r="Z298" s="56">
        <v>0</v>
      </c>
      <c r="AA298" s="56">
        <v>0</v>
      </c>
      <c r="AB298" s="56">
        <v>0</v>
      </c>
      <c r="AC298" s="56">
        <v>0</v>
      </c>
      <c r="AD298" s="56">
        <v>0</v>
      </c>
      <c r="AE298" s="56">
        <v>0</v>
      </c>
      <c r="AF298" s="51">
        <v>0</v>
      </c>
      <c r="AG298" s="56">
        <v>0</v>
      </c>
      <c r="AH298" s="56">
        <v>0</v>
      </c>
      <c r="AI298" s="56">
        <v>0</v>
      </c>
      <c r="AJ298" s="50">
        <v>0</v>
      </c>
      <c r="AK298" s="50">
        <v>0</v>
      </c>
      <c r="AL298" s="50">
        <v>0</v>
      </c>
      <c r="AM298" s="50"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>
        <v>0</v>
      </c>
      <c r="AZ298" s="50">
        <v>0</v>
      </c>
      <c r="BA298" s="50">
        <v>0</v>
      </c>
      <c r="BB298" s="50">
        <v>0</v>
      </c>
      <c r="BC298" s="50">
        <v>0</v>
      </c>
      <c r="BD298" s="50">
        <v>0</v>
      </c>
      <c r="BE298" s="50">
        <v>0</v>
      </c>
      <c r="BF298" s="50">
        <v>0</v>
      </c>
      <c r="BG298" s="50">
        <v>0</v>
      </c>
      <c r="BH298" s="53">
        <v>3</v>
      </c>
      <c r="BI298" s="50">
        <v>0</v>
      </c>
      <c r="BJ298" s="50">
        <v>0</v>
      </c>
      <c r="BK298" s="50">
        <v>0</v>
      </c>
      <c r="BL298" s="50">
        <v>0</v>
      </c>
      <c r="BM298" s="50">
        <v>0</v>
      </c>
      <c r="BN298" s="50">
        <v>1</v>
      </c>
      <c r="BO298" s="53">
        <v>2</v>
      </c>
      <c r="BP298" s="50">
        <v>0</v>
      </c>
      <c r="BQ298" s="50">
        <v>0</v>
      </c>
      <c r="BR298" s="50">
        <v>0</v>
      </c>
      <c r="BS298" s="50">
        <v>0</v>
      </c>
      <c r="BT298" s="50">
        <v>0</v>
      </c>
      <c r="BU298" s="50">
        <v>1</v>
      </c>
      <c r="BV298" s="50">
        <v>0</v>
      </c>
      <c r="BW298" s="50">
        <v>0</v>
      </c>
      <c r="BX298" s="50">
        <v>0</v>
      </c>
      <c r="BY298" s="50">
        <v>0</v>
      </c>
      <c r="BZ298" s="50">
        <v>0</v>
      </c>
      <c r="CA298" s="50">
        <v>0</v>
      </c>
      <c r="CB298" s="50">
        <v>0</v>
      </c>
      <c r="CC298" s="50">
        <v>0</v>
      </c>
      <c r="CD298" s="50">
        <v>0</v>
      </c>
      <c r="CE298" s="50">
        <v>0</v>
      </c>
      <c r="CF298" s="50">
        <v>0</v>
      </c>
      <c r="CG298" s="50">
        <v>0</v>
      </c>
      <c r="CH298" s="50">
        <v>0</v>
      </c>
      <c r="CI298" s="50">
        <v>0</v>
      </c>
      <c r="CJ298" s="54"/>
    </row>
    <row r="299" spans="1:88" ht="30.75" customHeight="1" x14ac:dyDescent="0.25">
      <c r="A299" s="47" t="s">
        <v>105</v>
      </c>
      <c r="B299" s="48" t="s">
        <v>593</v>
      </c>
      <c r="C299" s="49" t="s">
        <v>594</v>
      </c>
      <c r="D299" s="50">
        <v>0</v>
      </c>
      <c r="E299" s="50">
        <v>0</v>
      </c>
      <c r="F299" s="50">
        <v>0</v>
      </c>
      <c r="G299" s="50">
        <v>0</v>
      </c>
      <c r="H299" s="50">
        <v>0</v>
      </c>
      <c r="I299" s="50">
        <v>0</v>
      </c>
      <c r="J299" s="50">
        <v>0</v>
      </c>
      <c r="K299" s="50">
        <v>0</v>
      </c>
      <c r="L299" s="50">
        <v>0</v>
      </c>
      <c r="M299" s="50">
        <v>0</v>
      </c>
      <c r="N299" s="50">
        <v>0</v>
      </c>
      <c r="O299" s="50">
        <v>0</v>
      </c>
      <c r="P299" s="50">
        <v>0</v>
      </c>
      <c r="Q299" s="50">
        <v>0</v>
      </c>
      <c r="R299" s="50">
        <v>0</v>
      </c>
      <c r="S299" s="50">
        <v>0</v>
      </c>
      <c r="T299" s="50">
        <v>0</v>
      </c>
      <c r="U299" s="50">
        <v>0</v>
      </c>
      <c r="V299" s="50"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>
        <v>0</v>
      </c>
      <c r="AK299" s="50">
        <v>0</v>
      </c>
      <c r="AL299" s="50">
        <v>0</v>
      </c>
      <c r="AM299" s="50"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>
        <v>0</v>
      </c>
      <c r="AZ299" s="50">
        <v>0</v>
      </c>
      <c r="BA299" s="50">
        <v>0</v>
      </c>
      <c r="BB299" s="50">
        <v>0</v>
      </c>
      <c r="BC299" s="50">
        <v>0</v>
      </c>
      <c r="BD299" s="50">
        <v>0</v>
      </c>
      <c r="BE299" s="50">
        <v>0</v>
      </c>
      <c r="BF299" s="50">
        <v>0</v>
      </c>
      <c r="BG299" s="50">
        <v>0</v>
      </c>
      <c r="BH299" s="53">
        <v>3</v>
      </c>
      <c r="BI299" s="50">
        <v>0</v>
      </c>
      <c r="BJ299" s="50">
        <v>0</v>
      </c>
      <c r="BK299" s="50">
        <v>0</v>
      </c>
      <c r="BL299" s="50">
        <v>0</v>
      </c>
      <c r="BM299" s="50">
        <v>0</v>
      </c>
      <c r="BN299" s="50">
        <v>1</v>
      </c>
      <c r="BO299" s="53">
        <v>3</v>
      </c>
      <c r="BP299" s="50">
        <v>0</v>
      </c>
      <c r="BQ299" s="50">
        <v>0</v>
      </c>
      <c r="BR299" s="50">
        <v>0</v>
      </c>
      <c r="BS299" s="50">
        <v>0</v>
      </c>
      <c r="BT299" s="50">
        <v>0</v>
      </c>
      <c r="BU299" s="50">
        <v>1</v>
      </c>
      <c r="BV299" s="50">
        <v>0</v>
      </c>
      <c r="BW299" s="50">
        <v>0</v>
      </c>
      <c r="BX299" s="50">
        <v>0</v>
      </c>
      <c r="BY299" s="50">
        <v>0</v>
      </c>
      <c r="BZ299" s="50">
        <v>0</v>
      </c>
      <c r="CA299" s="50">
        <v>0</v>
      </c>
      <c r="CB299" s="50">
        <v>0</v>
      </c>
      <c r="CC299" s="50">
        <v>0</v>
      </c>
      <c r="CD299" s="50">
        <v>0</v>
      </c>
      <c r="CE299" s="50">
        <v>0</v>
      </c>
      <c r="CF299" s="50">
        <v>0</v>
      </c>
      <c r="CG299" s="50">
        <v>0</v>
      </c>
      <c r="CH299" s="50">
        <v>0</v>
      </c>
      <c r="CI299" s="50">
        <v>0</v>
      </c>
      <c r="CJ299" s="54"/>
    </row>
    <row r="300" spans="1:88" ht="30.75" customHeight="1" x14ac:dyDescent="0.25">
      <c r="A300" s="47" t="s">
        <v>130</v>
      </c>
      <c r="B300" s="48" t="s">
        <v>595</v>
      </c>
      <c r="C300" s="49" t="s">
        <v>596</v>
      </c>
      <c r="D300" s="50">
        <v>0</v>
      </c>
      <c r="E300" s="50">
        <v>0</v>
      </c>
      <c r="F300" s="50">
        <v>0</v>
      </c>
      <c r="G300" s="50">
        <v>0</v>
      </c>
      <c r="H300" s="50">
        <v>0</v>
      </c>
      <c r="I300" s="50">
        <v>0</v>
      </c>
      <c r="J300" s="50">
        <v>0</v>
      </c>
      <c r="K300" s="50">
        <v>0</v>
      </c>
      <c r="L300" s="50">
        <v>0</v>
      </c>
      <c r="M300" s="50">
        <v>0</v>
      </c>
      <c r="N300" s="50">
        <v>0</v>
      </c>
      <c r="O300" s="50">
        <v>0</v>
      </c>
      <c r="P300" s="50">
        <v>0</v>
      </c>
      <c r="Q300" s="50">
        <v>0</v>
      </c>
      <c r="R300" s="50">
        <v>0</v>
      </c>
      <c r="S300" s="50">
        <v>0</v>
      </c>
      <c r="T300" s="50">
        <v>0</v>
      </c>
      <c r="U300" s="50">
        <v>0</v>
      </c>
      <c r="V300" s="50"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>
        <v>0</v>
      </c>
      <c r="AK300" s="50">
        <v>0</v>
      </c>
      <c r="AL300" s="50">
        <v>0</v>
      </c>
      <c r="AM300" s="50"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>
        <v>0</v>
      </c>
      <c r="AZ300" s="50">
        <v>0</v>
      </c>
      <c r="BA300" s="50">
        <v>0</v>
      </c>
      <c r="BB300" s="50">
        <v>0</v>
      </c>
      <c r="BC300" s="50">
        <v>0</v>
      </c>
      <c r="BD300" s="50">
        <v>0</v>
      </c>
      <c r="BE300" s="50">
        <v>0</v>
      </c>
      <c r="BF300" s="50">
        <v>0</v>
      </c>
      <c r="BG300" s="50">
        <v>0</v>
      </c>
      <c r="BH300" s="53">
        <v>3</v>
      </c>
      <c r="BI300" s="50">
        <v>0</v>
      </c>
      <c r="BJ300" s="50">
        <v>0</v>
      </c>
      <c r="BK300" s="50">
        <v>0</v>
      </c>
      <c r="BL300" s="50">
        <v>0</v>
      </c>
      <c r="BM300" s="50">
        <v>0</v>
      </c>
      <c r="BN300" s="50">
        <v>1</v>
      </c>
      <c r="BO300" s="53">
        <v>3</v>
      </c>
      <c r="BP300" s="50">
        <v>0</v>
      </c>
      <c r="BQ300" s="50">
        <v>0</v>
      </c>
      <c r="BR300" s="50">
        <v>0</v>
      </c>
      <c r="BS300" s="50">
        <v>0</v>
      </c>
      <c r="BT300" s="50">
        <v>0</v>
      </c>
      <c r="BU300" s="50">
        <v>1</v>
      </c>
      <c r="BV300" s="50">
        <v>0</v>
      </c>
      <c r="BW300" s="50">
        <v>0</v>
      </c>
      <c r="BX300" s="50">
        <v>0</v>
      </c>
      <c r="BY300" s="50">
        <v>0</v>
      </c>
      <c r="BZ300" s="50">
        <v>0</v>
      </c>
      <c r="CA300" s="50">
        <v>0</v>
      </c>
      <c r="CB300" s="50">
        <v>0</v>
      </c>
      <c r="CC300" s="50">
        <v>0</v>
      </c>
      <c r="CD300" s="50">
        <v>0</v>
      </c>
      <c r="CE300" s="50">
        <v>0</v>
      </c>
      <c r="CF300" s="50">
        <v>0</v>
      </c>
      <c r="CG300" s="50">
        <v>0</v>
      </c>
      <c r="CH300" s="50">
        <v>0</v>
      </c>
      <c r="CI300" s="50">
        <v>0</v>
      </c>
      <c r="CJ300" s="54"/>
    </row>
    <row r="301" spans="1:88" ht="30.75" customHeight="1" x14ac:dyDescent="0.25">
      <c r="A301" s="47" t="s">
        <v>131</v>
      </c>
      <c r="B301" s="48" t="s">
        <v>597</v>
      </c>
      <c r="C301" s="49" t="s">
        <v>598</v>
      </c>
      <c r="D301" s="50">
        <v>0</v>
      </c>
      <c r="E301" s="50">
        <v>0</v>
      </c>
      <c r="F301" s="50">
        <v>0</v>
      </c>
      <c r="G301" s="50">
        <v>0</v>
      </c>
      <c r="H301" s="50">
        <v>0</v>
      </c>
      <c r="I301" s="50">
        <v>0</v>
      </c>
      <c r="J301" s="50">
        <v>0</v>
      </c>
      <c r="K301" s="50">
        <v>0</v>
      </c>
      <c r="L301" s="50">
        <v>0</v>
      </c>
      <c r="M301" s="50">
        <v>0</v>
      </c>
      <c r="N301" s="50">
        <v>0</v>
      </c>
      <c r="O301" s="50">
        <v>0</v>
      </c>
      <c r="P301" s="50">
        <v>0</v>
      </c>
      <c r="Q301" s="50">
        <v>0</v>
      </c>
      <c r="R301" s="50">
        <v>0</v>
      </c>
      <c r="S301" s="50">
        <v>0</v>
      </c>
      <c r="T301" s="50">
        <v>0</v>
      </c>
      <c r="U301" s="50">
        <v>0</v>
      </c>
      <c r="V301" s="50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>
        <v>0</v>
      </c>
      <c r="AK301" s="50">
        <v>0</v>
      </c>
      <c r="AL301" s="50">
        <v>0</v>
      </c>
      <c r="AM301" s="50"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>
        <v>0</v>
      </c>
      <c r="AZ301" s="50">
        <v>0</v>
      </c>
      <c r="BA301" s="50">
        <v>0</v>
      </c>
      <c r="BB301" s="50">
        <v>0</v>
      </c>
      <c r="BC301" s="50">
        <v>0</v>
      </c>
      <c r="BD301" s="50">
        <v>0</v>
      </c>
      <c r="BE301" s="50">
        <v>0</v>
      </c>
      <c r="BF301" s="50">
        <v>0</v>
      </c>
      <c r="BG301" s="50">
        <v>0</v>
      </c>
      <c r="BH301" s="53">
        <v>3</v>
      </c>
      <c r="BI301" s="50">
        <v>0</v>
      </c>
      <c r="BJ301" s="50">
        <v>0</v>
      </c>
      <c r="BK301" s="50">
        <v>0</v>
      </c>
      <c r="BL301" s="50">
        <v>0</v>
      </c>
      <c r="BM301" s="50">
        <v>0</v>
      </c>
      <c r="BN301" s="50">
        <v>1</v>
      </c>
      <c r="BO301" s="53">
        <v>3</v>
      </c>
      <c r="BP301" s="50">
        <v>0</v>
      </c>
      <c r="BQ301" s="50">
        <v>0</v>
      </c>
      <c r="BR301" s="50">
        <v>0</v>
      </c>
      <c r="BS301" s="50">
        <v>0</v>
      </c>
      <c r="BT301" s="50">
        <v>0</v>
      </c>
      <c r="BU301" s="50">
        <v>1</v>
      </c>
      <c r="BV301" s="50">
        <v>0</v>
      </c>
      <c r="BW301" s="50">
        <v>0</v>
      </c>
      <c r="BX301" s="50">
        <v>0</v>
      </c>
      <c r="BY301" s="50">
        <v>0</v>
      </c>
      <c r="BZ301" s="50">
        <v>0</v>
      </c>
      <c r="CA301" s="50">
        <v>0</v>
      </c>
      <c r="CB301" s="50">
        <v>0</v>
      </c>
      <c r="CC301" s="50">
        <v>0</v>
      </c>
      <c r="CD301" s="50">
        <v>0</v>
      </c>
      <c r="CE301" s="50">
        <v>0</v>
      </c>
      <c r="CF301" s="50">
        <v>0</v>
      </c>
      <c r="CG301" s="50">
        <v>0</v>
      </c>
      <c r="CH301" s="50">
        <v>0</v>
      </c>
      <c r="CI301" s="50">
        <v>0</v>
      </c>
      <c r="CJ301" s="54"/>
    </row>
    <row r="302" spans="1:88" ht="63" x14ac:dyDescent="0.25">
      <c r="A302" s="47" t="s">
        <v>132</v>
      </c>
      <c r="B302" s="48" t="s">
        <v>599</v>
      </c>
      <c r="C302" s="49" t="s">
        <v>600</v>
      </c>
      <c r="D302" s="50">
        <v>0</v>
      </c>
      <c r="E302" s="50">
        <v>0</v>
      </c>
      <c r="F302" s="50">
        <v>0</v>
      </c>
      <c r="G302" s="50">
        <v>0</v>
      </c>
      <c r="H302" s="50">
        <v>0</v>
      </c>
      <c r="I302" s="50">
        <v>0</v>
      </c>
      <c r="J302" s="50">
        <v>0</v>
      </c>
      <c r="K302" s="50">
        <v>0</v>
      </c>
      <c r="L302" s="50">
        <v>0</v>
      </c>
      <c r="M302" s="50">
        <v>0</v>
      </c>
      <c r="N302" s="50">
        <v>0</v>
      </c>
      <c r="O302" s="50">
        <v>0</v>
      </c>
      <c r="P302" s="50">
        <v>0</v>
      </c>
      <c r="Q302" s="50">
        <v>0</v>
      </c>
      <c r="R302" s="50">
        <v>0</v>
      </c>
      <c r="S302" s="50">
        <v>0</v>
      </c>
      <c r="T302" s="50">
        <v>0</v>
      </c>
      <c r="U302" s="50">
        <v>0</v>
      </c>
      <c r="V302" s="50"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>
        <v>0</v>
      </c>
      <c r="AK302" s="50">
        <v>0</v>
      </c>
      <c r="AL302" s="50">
        <v>0</v>
      </c>
      <c r="AM302" s="50"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>
        <v>0</v>
      </c>
      <c r="AZ302" s="50">
        <v>0</v>
      </c>
      <c r="BA302" s="50">
        <v>0</v>
      </c>
      <c r="BB302" s="50">
        <v>0</v>
      </c>
      <c r="BC302" s="50">
        <v>0</v>
      </c>
      <c r="BD302" s="50">
        <v>0</v>
      </c>
      <c r="BE302" s="50">
        <v>0</v>
      </c>
      <c r="BF302" s="50">
        <v>0</v>
      </c>
      <c r="BG302" s="50">
        <v>0</v>
      </c>
      <c r="BH302" s="53">
        <v>3</v>
      </c>
      <c r="BI302" s="50">
        <v>0</v>
      </c>
      <c r="BJ302" s="50">
        <v>0</v>
      </c>
      <c r="BK302" s="50">
        <v>0</v>
      </c>
      <c r="BL302" s="50">
        <v>0</v>
      </c>
      <c r="BM302" s="50">
        <v>0</v>
      </c>
      <c r="BN302" s="50">
        <v>14</v>
      </c>
      <c r="BO302" s="81">
        <v>2.2999999999999998</v>
      </c>
      <c r="BP302" s="50">
        <v>0</v>
      </c>
      <c r="BQ302" s="50">
        <v>0</v>
      </c>
      <c r="BR302" s="50">
        <v>0</v>
      </c>
      <c r="BS302" s="50">
        <v>0</v>
      </c>
      <c r="BT302" s="50">
        <v>0</v>
      </c>
      <c r="BU302" s="50">
        <v>14</v>
      </c>
      <c r="BV302" s="50">
        <v>0</v>
      </c>
      <c r="BW302" s="50">
        <v>0</v>
      </c>
      <c r="BX302" s="50">
        <v>0</v>
      </c>
      <c r="BY302" s="50">
        <v>0</v>
      </c>
      <c r="BZ302" s="50">
        <v>0</v>
      </c>
      <c r="CA302" s="50">
        <v>0</v>
      </c>
      <c r="CB302" s="50">
        <v>0</v>
      </c>
      <c r="CC302" s="50">
        <v>0</v>
      </c>
      <c r="CD302" s="50">
        <v>0</v>
      </c>
      <c r="CE302" s="50">
        <v>0</v>
      </c>
      <c r="CF302" s="50">
        <v>0</v>
      </c>
      <c r="CG302" s="50">
        <v>0</v>
      </c>
      <c r="CH302" s="50">
        <v>0</v>
      </c>
      <c r="CI302" s="50">
        <v>0</v>
      </c>
      <c r="CJ302" s="54"/>
    </row>
    <row r="303" spans="1:88" ht="30.75" customHeight="1" x14ac:dyDescent="0.25">
      <c r="A303" s="47" t="s">
        <v>133</v>
      </c>
      <c r="B303" s="82" t="s">
        <v>663</v>
      </c>
      <c r="C303" s="83" t="s">
        <v>664</v>
      </c>
      <c r="D303" s="50">
        <v>0</v>
      </c>
      <c r="E303" s="50">
        <v>0</v>
      </c>
      <c r="F303" s="50">
        <v>0</v>
      </c>
      <c r="G303" s="50">
        <v>0</v>
      </c>
      <c r="H303" s="50">
        <v>0</v>
      </c>
      <c r="I303" s="50">
        <v>0</v>
      </c>
      <c r="J303" s="50">
        <v>0</v>
      </c>
      <c r="K303" s="50">
        <v>0</v>
      </c>
      <c r="L303" s="50">
        <v>0</v>
      </c>
      <c r="M303" s="50">
        <v>0</v>
      </c>
      <c r="N303" s="50">
        <v>0</v>
      </c>
      <c r="O303" s="50">
        <v>0</v>
      </c>
      <c r="P303" s="50">
        <v>0</v>
      </c>
      <c r="Q303" s="50">
        <v>0</v>
      </c>
      <c r="R303" s="50">
        <v>0</v>
      </c>
      <c r="S303" s="50">
        <v>0</v>
      </c>
      <c r="T303" s="50">
        <v>0</v>
      </c>
      <c r="U303" s="50">
        <v>0</v>
      </c>
      <c r="V303" s="50"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>
        <v>0</v>
      </c>
      <c r="AK303" s="50">
        <v>0</v>
      </c>
      <c r="AL303" s="50">
        <v>0</v>
      </c>
      <c r="AM303" s="50"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>
        <v>0</v>
      </c>
      <c r="AY303" s="50">
        <v>0</v>
      </c>
      <c r="AZ303" s="50">
        <v>0</v>
      </c>
      <c r="BA303" s="50">
        <v>0</v>
      </c>
      <c r="BB303" s="50">
        <v>0</v>
      </c>
      <c r="BC303" s="50">
        <v>0</v>
      </c>
      <c r="BD303" s="50">
        <v>0</v>
      </c>
      <c r="BE303" s="50">
        <v>0</v>
      </c>
      <c r="BF303" s="50">
        <v>0</v>
      </c>
      <c r="BG303" s="50">
        <v>0</v>
      </c>
      <c r="BH303" s="53">
        <v>4</v>
      </c>
      <c r="BI303" s="50">
        <v>0</v>
      </c>
      <c r="BJ303" s="50">
        <v>0</v>
      </c>
      <c r="BK303" s="50">
        <v>0</v>
      </c>
      <c r="BL303" s="50">
        <v>0</v>
      </c>
      <c r="BM303" s="50">
        <v>0</v>
      </c>
      <c r="BN303" s="50">
        <v>1</v>
      </c>
      <c r="BO303" s="53">
        <v>4</v>
      </c>
      <c r="BP303" s="50">
        <v>0</v>
      </c>
      <c r="BQ303" s="50">
        <v>0</v>
      </c>
      <c r="BR303" s="50">
        <v>0</v>
      </c>
      <c r="BS303" s="50">
        <v>0</v>
      </c>
      <c r="BT303" s="50">
        <v>0</v>
      </c>
      <c r="BU303" s="50">
        <v>1</v>
      </c>
      <c r="BV303" s="50">
        <v>0</v>
      </c>
      <c r="BW303" s="50">
        <v>0</v>
      </c>
      <c r="BX303" s="50">
        <v>0</v>
      </c>
      <c r="BY303" s="50">
        <v>0</v>
      </c>
      <c r="BZ303" s="50">
        <v>0</v>
      </c>
      <c r="CA303" s="50">
        <v>0</v>
      </c>
      <c r="CB303" s="50">
        <v>0</v>
      </c>
      <c r="CC303" s="50">
        <v>0</v>
      </c>
      <c r="CD303" s="50">
        <v>0</v>
      </c>
      <c r="CE303" s="50">
        <v>0</v>
      </c>
      <c r="CF303" s="50">
        <v>0</v>
      </c>
      <c r="CG303" s="50">
        <v>0</v>
      </c>
      <c r="CH303" s="50">
        <v>0</v>
      </c>
      <c r="CI303" s="50">
        <v>0</v>
      </c>
      <c r="CJ303" s="54"/>
    </row>
    <row r="304" spans="1:88" ht="63" x14ac:dyDescent="0.25">
      <c r="A304" s="47" t="s">
        <v>134</v>
      </c>
      <c r="B304" s="48" t="s">
        <v>601</v>
      </c>
      <c r="C304" s="49" t="s">
        <v>602</v>
      </c>
      <c r="D304" s="50">
        <v>0</v>
      </c>
      <c r="E304" s="50">
        <v>0</v>
      </c>
      <c r="F304" s="50">
        <v>0</v>
      </c>
      <c r="G304" s="50">
        <v>0</v>
      </c>
      <c r="H304" s="50">
        <v>0</v>
      </c>
      <c r="I304" s="50">
        <v>0</v>
      </c>
      <c r="J304" s="50">
        <v>0</v>
      </c>
      <c r="K304" s="50">
        <v>0</v>
      </c>
      <c r="L304" s="50">
        <v>0</v>
      </c>
      <c r="M304" s="50">
        <v>0</v>
      </c>
      <c r="N304" s="50">
        <v>0</v>
      </c>
      <c r="O304" s="50">
        <v>0</v>
      </c>
      <c r="P304" s="50">
        <v>0</v>
      </c>
      <c r="Q304" s="50">
        <v>0</v>
      </c>
      <c r="R304" s="50">
        <v>0</v>
      </c>
      <c r="S304" s="50">
        <v>0</v>
      </c>
      <c r="T304" s="50">
        <v>0</v>
      </c>
      <c r="U304" s="50">
        <v>0</v>
      </c>
      <c r="V304" s="50"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>
        <v>0</v>
      </c>
      <c r="AI304" s="50">
        <v>0</v>
      </c>
      <c r="AJ304" s="50">
        <v>0</v>
      </c>
      <c r="AK304" s="50">
        <v>0</v>
      </c>
      <c r="AL304" s="50">
        <v>0</v>
      </c>
      <c r="AM304" s="50"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>
        <v>0</v>
      </c>
      <c r="AY304" s="50">
        <v>0</v>
      </c>
      <c r="AZ304" s="50">
        <v>0</v>
      </c>
      <c r="BA304" s="50">
        <v>0</v>
      </c>
      <c r="BB304" s="50">
        <v>0</v>
      </c>
      <c r="BC304" s="50">
        <v>0</v>
      </c>
      <c r="BD304" s="50">
        <v>0</v>
      </c>
      <c r="BE304" s="50">
        <v>0</v>
      </c>
      <c r="BF304" s="50">
        <v>0</v>
      </c>
      <c r="BG304" s="50">
        <v>0</v>
      </c>
      <c r="BH304" s="53">
        <v>3</v>
      </c>
      <c r="BI304" s="50">
        <v>0</v>
      </c>
      <c r="BJ304" s="50">
        <v>0</v>
      </c>
      <c r="BK304" s="50">
        <v>0</v>
      </c>
      <c r="BL304" s="50">
        <v>0</v>
      </c>
      <c r="BM304" s="50">
        <v>0</v>
      </c>
      <c r="BN304" s="50">
        <v>2</v>
      </c>
      <c r="BO304" s="53">
        <v>3</v>
      </c>
      <c r="BP304" s="50">
        <v>0</v>
      </c>
      <c r="BQ304" s="50">
        <v>0</v>
      </c>
      <c r="BR304" s="50">
        <v>0</v>
      </c>
      <c r="BS304" s="50">
        <v>0</v>
      </c>
      <c r="BT304" s="50">
        <v>0</v>
      </c>
      <c r="BU304" s="50">
        <v>2</v>
      </c>
      <c r="BV304" s="50">
        <v>0</v>
      </c>
      <c r="BW304" s="50">
        <v>0</v>
      </c>
      <c r="BX304" s="50">
        <v>0</v>
      </c>
      <c r="BY304" s="50">
        <v>0</v>
      </c>
      <c r="BZ304" s="50">
        <v>0</v>
      </c>
      <c r="CA304" s="50">
        <v>0</v>
      </c>
      <c r="CB304" s="50">
        <v>0</v>
      </c>
      <c r="CC304" s="50">
        <v>0</v>
      </c>
      <c r="CD304" s="50">
        <v>0</v>
      </c>
      <c r="CE304" s="50">
        <v>0</v>
      </c>
      <c r="CF304" s="50">
        <v>0</v>
      </c>
      <c r="CG304" s="50">
        <v>0</v>
      </c>
      <c r="CH304" s="50">
        <v>0</v>
      </c>
      <c r="CI304" s="50">
        <v>0</v>
      </c>
      <c r="CJ304" s="54"/>
    </row>
    <row r="305" spans="1:88" ht="63" x14ac:dyDescent="0.25">
      <c r="A305" s="47" t="s">
        <v>135</v>
      </c>
      <c r="B305" s="48" t="s">
        <v>603</v>
      </c>
      <c r="C305" s="49" t="s">
        <v>604</v>
      </c>
      <c r="D305" s="50">
        <v>0</v>
      </c>
      <c r="E305" s="50">
        <v>0</v>
      </c>
      <c r="F305" s="50">
        <v>0</v>
      </c>
      <c r="G305" s="50">
        <v>0</v>
      </c>
      <c r="H305" s="50">
        <v>0</v>
      </c>
      <c r="I305" s="50">
        <v>0</v>
      </c>
      <c r="J305" s="50">
        <v>0</v>
      </c>
      <c r="K305" s="50">
        <v>0</v>
      </c>
      <c r="L305" s="50">
        <v>0</v>
      </c>
      <c r="M305" s="50">
        <v>0</v>
      </c>
      <c r="N305" s="50">
        <v>0</v>
      </c>
      <c r="O305" s="50">
        <v>0</v>
      </c>
      <c r="P305" s="50">
        <v>0</v>
      </c>
      <c r="Q305" s="50">
        <v>0</v>
      </c>
      <c r="R305" s="50">
        <v>0</v>
      </c>
      <c r="S305" s="50">
        <v>0</v>
      </c>
      <c r="T305" s="50">
        <v>0</v>
      </c>
      <c r="U305" s="50">
        <v>0</v>
      </c>
      <c r="V305" s="50"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>
        <v>0</v>
      </c>
      <c r="AK305" s="50">
        <v>0</v>
      </c>
      <c r="AL305" s="50">
        <v>0</v>
      </c>
      <c r="AM305" s="50"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>
        <v>0</v>
      </c>
      <c r="AZ305" s="50">
        <v>0</v>
      </c>
      <c r="BA305" s="50">
        <v>0</v>
      </c>
      <c r="BB305" s="50">
        <v>0</v>
      </c>
      <c r="BC305" s="50">
        <v>0</v>
      </c>
      <c r="BD305" s="50">
        <v>0</v>
      </c>
      <c r="BE305" s="50">
        <v>0</v>
      </c>
      <c r="BF305" s="50">
        <v>0</v>
      </c>
      <c r="BG305" s="50">
        <v>0</v>
      </c>
      <c r="BH305" s="53">
        <v>3</v>
      </c>
      <c r="BI305" s="50">
        <v>0</v>
      </c>
      <c r="BJ305" s="50">
        <v>0</v>
      </c>
      <c r="BK305" s="50">
        <v>0</v>
      </c>
      <c r="BL305" s="50">
        <v>0</v>
      </c>
      <c r="BM305" s="50">
        <v>0</v>
      </c>
      <c r="BN305" s="50">
        <v>4</v>
      </c>
      <c r="BO305" s="53">
        <v>3</v>
      </c>
      <c r="BP305" s="50">
        <v>0</v>
      </c>
      <c r="BQ305" s="50">
        <v>0</v>
      </c>
      <c r="BR305" s="50">
        <v>0</v>
      </c>
      <c r="BS305" s="50">
        <v>0</v>
      </c>
      <c r="BT305" s="50">
        <v>0</v>
      </c>
      <c r="BU305" s="50">
        <v>4</v>
      </c>
      <c r="BV305" s="50">
        <v>0</v>
      </c>
      <c r="BW305" s="50">
        <v>0</v>
      </c>
      <c r="BX305" s="50">
        <v>0</v>
      </c>
      <c r="BY305" s="50">
        <v>0</v>
      </c>
      <c r="BZ305" s="50">
        <v>0</v>
      </c>
      <c r="CA305" s="50">
        <v>0</v>
      </c>
      <c r="CB305" s="50">
        <v>0</v>
      </c>
      <c r="CC305" s="50">
        <v>0</v>
      </c>
      <c r="CD305" s="50">
        <v>0</v>
      </c>
      <c r="CE305" s="50">
        <v>0</v>
      </c>
      <c r="CF305" s="50">
        <v>0</v>
      </c>
      <c r="CG305" s="50">
        <v>0</v>
      </c>
      <c r="CH305" s="50">
        <v>0</v>
      </c>
      <c r="CI305" s="50">
        <v>0</v>
      </c>
      <c r="CJ305" s="54"/>
    </row>
    <row r="306" spans="1:88" ht="31.5" x14ac:dyDescent="0.25">
      <c r="A306" s="47">
        <v>13</v>
      </c>
      <c r="B306" s="48" t="s">
        <v>605</v>
      </c>
      <c r="C306" s="49" t="s">
        <v>606</v>
      </c>
      <c r="D306" s="50">
        <v>0</v>
      </c>
      <c r="E306" s="50">
        <v>0</v>
      </c>
      <c r="F306" s="50">
        <v>0</v>
      </c>
      <c r="G306" s="50">
        <v>0</v>
      </c>
      <c r="H306" s="50">
        <v>0</v>
      </c>
      <c r="I306" s="50">
        <v>0</v>
      </c>
      <c r="J306" s="50">
        <v>0</v>
      </c>
      <c r="K306" s="50">
        <v>0</v>
      </c>
      <c r="L306" s="50">
        <v>0</v>
      </c>
      <c r="M306" s="50">
        <v>0</v>
      </c>
      <c r="N306" s="50">
        <v>0</v>
      </c>
      <c r="O306" s="50">
        <v>0</v>
      </c>
      <c r="P306" s="50">
        <v>0</v>
      </c>
      <c r="Q306" s="50">
        <v>0</v>
      </c>
      <c r="R306" s="51">
        <v>1.2</v>
      </c>
      <c r="S306" s="56">
        <v>0</v>
      </c>
      <c r="T306" s="56">
        <v>0</v>
      </c>
      <c r="U306" s="56">
        <v>0</v>
      </c>
      <c r="V306" s="56">
        <v>0</v>
      </c>
      <c r="W306" s="56">
        <v>0</v>
      </c>
      <c r="X306" s="56">
        <v>1</v>
      </c>
      <c r="Y306" s="77">
        <v>1.2</v>
      </c>
      <c r="Z306" s="56">
        <v>0</v>
      </c>
      <c r="AA306" s="56">
        <v>0</v>
      </c>
      <c r="AB306" s="56">
        <v>0</v>
      </c>
      <c r="AC306" s="56">
        <v>0</v>
      </c>
      <c r="AD306" s="56">
        <v>0</v>
      </c>
      <c r="AE306" s="56">
        <v>1</v>
      </c>
      <c r="AF306" s="64">
        <v>1</v>
      </c>
      <c r="AG306" s="56">
        <v>0</v>
      </c>
      <c r="AH306" s="50">
        <v>0</v>
      </c>
      <c r="AI306" s="56">
        <v>0</v>
      </c>
      <c r="AJ306" s="50">
        <v>0</v>
      </c>
      <c r="AK306" s="56">
        <v>0</v>
      </c>
      <c r="AL306" s="56">
        <v>0</v>
      </c>
      <c r="AM306" s="64">
        <v>1</v>
      </c>
      <c r="AN306" s="56">
        <v>0</v>
      </c>
      <c r="AO306" s="50">
        <v>0</v>
      </c>
      <c r="AP306" s="56">
        <v>0</v>
      </c>
      <c r="AQ306" s="50">
        <v>0</v>
      </c>
      <c r="AR306" s="50">
        <v>0</v>
      </c>
      <c r="AS306" s="63">
        <v>0</v>
      </c>
      <c r="AT306" s="51">
        <v>0</v>
      </c>
      <c r="AU306" s="50">
        <v>0</v>
      </c>
      <c r="AV306" s="50">
        <v>0</v>
      </c>
      <c r="AW306" s="50">
        <v>0</v>
      </c>
      <c r="AX306" s="50">
        <v>0</v>
      </c>
      <c r="AY306" s="50">
        <v>0</v>
      </c>
      <c r="AZ306" s="50">
        <v>0</v>
      </c>
      <c r="BA306" s="51">
        <v>0</v>
      </c>
      <c r="BB306" s="50">
        <v>0</v>
      </c>
      <c r="BC306" s="50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>
        <v>0</v>
      </c>
      <c r="BL306" s="50">
        <v>0</v>
      </c>
      <c r="BM306" s="50">
        <v>0</v>
      </c>
      <c r="BN306" s="50">
        <v>0</v>
      </c>
      <c r="BO306" s="50">
        <v>0</v>
      </c>
      <c r="BP306" s="50">
        <v>0</v>
      </c>
      <c r="BQ306" s="50">
        <v>0</v>
      </c>
      <c r="BR306" s="50">
        <v>0</v>
      </c>
      <c r="BS306" s="50">
        <v>0</v>
      </c>
      <c r="BT306" s="50">
        <v>0</v>
      </c>
      <c r="BU306" s="50">
        <v>0</v>
      </c>
      <c r="BV306" s="51">
        <v>0</v>
      </c>
      <c r="BW306" s="50">
        <v>0</v>
      </c>
      <c r="BX306" s="50">
        <v>0</v>
      </c>
      <c r="BY306" s="50">
        <v>0</v>
      </c>
      <c r="BZ306" s="50">
        <v>0</v>
      </c>
      <c r="CA306" s="50">
        <v>0</v>
      </c>
      <c r="CB306" s="50">
        <v>0</v>
      </c>
      <c r="CC306" s="51">
        <v>0</v>
      </c>
      <c r="CD306" s="50">
        <v>0</v>
      </c>
      <c r="CE306" s="50">
        <v>0</v>
      </c>
      <c r="CF306" s="50">
        <v>0</v>
      </c>
      <c r="CG306" s="50">
        <v>0</v>
      </c>
      <c r="CH306" s="50">
        <v>0</v>
      </c>
      <c r="CI306" s="50">
        <v>0</v>
      </c>
      <c r="CJ306" s="54" t="s">
        <v>120</v>
      </c>
    </row>
    <row r="307" spans="1:88" x14ac:dyDescent="0.25">
      <c r="A307" s="47">
        <v>14</v>
      </c>
      <c r="B307" s="48" t="s">
        <v>607</v>
      </c>
      <c r="C307" s="49" t="s">
        <v>608</v>
      </c>
      <c r="D307" s="50">
        <v>0</v>
      </c>
      <c r="E307" s="50">
        <v>0</v>
      </c>
      <c r="F307" s="50">
        <v>0</v>
      </c>
      <c r="G307" s="50">
        <v>0</v>
      </c>
      <c r="H307" s="50">
        <v>0</v>
      </c>
      <c r="I307" s="50">
        <v>0</v>
      </c>
      <c r="J307" s="50">
        <v>0</v>
      </c>
      <c r="K307" s="50">
        <v>0</v>
      </c>
      <c r="L307" s="50">
        <v>0</v>
      </c>
      <c r="M307" s="50">
        <v>0</v>
      </c>
      <c r="N307" s="50">
        <v>0</v>
      </c>
      <c r="O307" s="50">
        <v>0</v>
      </c>
      <c r="P307" s="50">
        <v>0</v>
      </c>
      <c r="Q307" s="50">
        <v>0</v>
      </c>
      <c r="R307" s="51">
        <v>0</v>
      </c>
      <c r="S307" s="50">
        <v>0</v>
      </c>
      <c r="T307" s="50">
        <v>0</v>
      </c>
      <c r="U307" s="50">
        <v>0</v>
      </c>
      <c r="V307" s="50">
        <v>0</v>
      </c>
      <c r="W307" s="50">
        <v>0</v>
      </c>
      <c r="X307" s="50">
        <v>0</v>
      </c>
      <c r="Y307" s="51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64">
        <v>1</v>
      </c>
      <c r="AG307" s="56">
        <v>0</v>
      </c>
      <c r="AH307" s="50">
        <v>0</v>
      </c>
      <c r="AI307" s="56">
        <v>0</v>
      </c>
      <c r="AJ307" s="50">
        <v>0</v>
      </c>
      <c r="AK307" s="56">
        <v>0</v>
      </c>
      <c r="AL307" s="56">
        <v>1</v>
      </c>
      <c r="AM307" s="64">
        <v>1</v>
      </c>
      <c r="AN307" s="56">
        <v>0</v>
      </c>
      <c r="AO307" s="50">
        <v>0</v>
      </c>
      <c r="AP307" s="56">
        <v>0</v>
      </c>
      <c r="AQ307" s="50">
        <v>0</v>
      </c>
      <c r="AR307" s="50">
        <v>0</v>
      </c>
      <c r="AS307" s="51">
        <v>1</v>
      </c>
      <c r="AT307" s="51">
        <v>0</v>
      </c>
      <c r="AU307" s="50">
        <v>0</v>
      </c>
      <c r="AV307" s="50">
        <v>0</v>
      </c>
      <c r="AW307" s="50">
        <v>0</v>
      </c>
      <c r="AX307" s="50">
        <v>0</v>
      </c>
      <c r="AY307" s="50">
        <v>0</v>
      </c>
      <c r="AZ307" s="50">
        <v>0</v>
      </c>
      <c r="BA307" s="51">
        <v>0</v>
      </c>
      <c r="BB307" s="50">
        <v>0</v>
      </c>
      <c r="BC307" s="50">
        <v>0</v>
      </c>
      <c r="BD307" s="50">
        <v>0</v>
      </c>
      <c r="BE307" s="50">
        <v>0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>
        <v>0</v>
      </c>
      <c r="BL307" s="50">
        <v>0</v>
      </c>
      <c r="BM307" s="50">
        <v>0</v>
      </c>
      <c r="BN307" s="50">
        <v>0</v>
      </c>
      <c r="BO307" s="50">
        <v>0</v>
      </c>
      <c r="BP307" s="50">
        <v>0</v>
      </c>
      <c r="BQ307" s="50">
        <v>0</v>
      </c>
      <c r="BR307" s="50">
        <v>0</v>
      </c>
      <c r="BS307" s="50">
        <v>0</v>
      </c>
      <c r="BT307" s="50">
        <v>0</v>
      </c>
      <c r="BU307" s="50">
        <v>0</v>
      </c>
      <c r="BV307" s="51">
        <v>0</v>
      </c>
      <c r="BW307" s="50">
        <v>0</v>
      </c>
      <c r="BX307" s="50">
        <v>0</v>
      </c>
      <c r="BY307" s="50">
        <v>0</v>
      </c>
      <c r="BZ307" s="50">
        <v>0</v>
      </c>
      <c r="CA307" s="50">
        <v>0</v>
      </c>
      <c r="CB307" s="50">
        <v>0</v>
      </c>
      <c r="CC307" s="51">
        <v>0</v>
      </c>
      <c r="CD307" s="50">
        <v>0</v>
      </c>
      <c r="CE307" s="50">
        <v>0</v>
      </c>
      <c r="CF307" s="50">
        <v>0</v>
      </c>
      <c r="CG307" s="50">
        <v>0</v>
      </c>
      <c r="CH307" s="50">
        <v>0</v>
      </c>
      <c r="CI307" s="50">
        <v>0</v>
      </c>
      <c r="CJ307" s="54"/>
    </row>
    <row r="308" spans="1:88" ht="34.5" customHeight="1" x14ac:dyDescent="0.25">
      <c r="A308" s="47">
        <v>15</v>
      </c>
      <c r="B308" s="48" t="s">
        <v>609</v>
      </c>
      <c r="C308" s="49" t="s">
        <v>610</v>
      </c>
      <c r="D308" s="50">
        <v>0</v>
      </c>
      <c r="E308" s="50">
        <v>0</v>
      </c>
      <c r="F308" s="50">
        <v>0</v>
      </c>
      <c r="G308" s="50">
        <v>0</v>
      </c>
      <c r="H308" s="50">
        <v>0</v>
      </c>
      <c r="I308" s="50">
        <v>0</v>
      </c>
      <c r="J308" s="50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1">
        <v>1</v>
      </c>
      <c r="S308" s="56">
        <v>0</v>
      </c>
      <c r="T308" s="56">
        <v>0</v>
      </c>
      <c r="U308" s="56">
        <v>0</v>
      </c>
      <c r="V308" s="56">
        <v>0</v>
      </c>
      <c r="W308" s="56">
        <v>0</v>
      </c>
      <c r="X308" s="56">
        <v>1</v>
      </c>
      <c r="Y308" s="51">
        <v>0</v>
      </c>
      <c r="Z308" s="56">
        <v>0</v>
      </c>
      <c r="AA308" s="56">
        <v>0</v>
      </c>
      <c r="AB308" s="56">
        <v>0</v>
      </c>
      <c r="AC308" s="56">
        <v>0</v>
      </c>
      <c r="AD308" s="84">
        <v>0</v>
      </c>
      <c r="AE308" s="56">
        <v>1</v>
      </c>
      <c r="AF308" s="50">
        <v>0</v>
      </c>
      <c r="AG308" s="56">
        <v>0</v>
      </c>
      <c r="AH308" s="50">
        <v>0</v>
      </c>
      <c r="AI308" s="56">
        <v>0</v>
      </c>
      <c r="AJ308" s="50">
        <v>0</v>
      </c>
      <c r="AK308" s="56">
        <v>0</v>
      </c>
      <c r="AL308" s="56">
        <v>0</v>
      </c>
      <c r="AM308" s="50">
        <v>0</v>
      </c>
      <c r="AN308" s="56">
        <v>0</v>
      </c>
      <c r="AO308" s="50">
        <v>0</v>
      </c>
      <c r="AP308" s="56">
        <v>0</v>
      </c>
      <c r="AQ308" s="50">
        <v>0</v>
      </c>
      <c r="AR308" s="50">
        <v>0</v>
      </c>
      <c r="AS308" s="50">
        <v>0</v>
      </c>
      <c r="AT308" s="51">
        <v>0</v>
      </c>
      <c r="AU308" s="50">
        <v>0</v>
      </c>
      <c r="AV308" s="50">
        <v>0</v>
      </c>
      <c r="AW308" s="50">
        <v>0</v>
      </c>
      <c r="AX308" s="50">
        <v>0</v>
      </c>
      <c r="AY308" s="50">
        <v>0</v>
      </c>
      <c r="AZ308" s="50">
        <v>0</v>
      </c>
      <c r="BA308" s="51">
        <v>0</v>
      </c>
      <c r="BB308" s="50">
        <v>0</v>
      </c>
      <c r="BC308" s="50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0">
        <v>0</v>
      </c>
      <c r="BO308" s="50">
        <v>0</v>
      </c>
      <c r="BP308" s="50">
        <v>0</v>
      </c>
      <c r="BQ308" s="50">
        <v>0</v>
      </c>
      <c r="BR308" s="50">
        <v>0</v>
      </c>
      <c r="BS308" s="50">
        <v>0</v>
      </c>
      <c r="BT308" s="50">
        <v>0</v>
      </c>
      <c r="BU308" s="50">
        <v>0</v>
      </c>
      <c r="BV308" s="51">
        <v>0</v>
      </c>
      <c r="BW308" s="50">
        <v>0</v>
      </c>
      <c r="BX308" s="50">
        <v>0</v>
      </c>
      <c r="BY308" s="50">
        <v>0</v>
      </c>
      <c r="BZ308" s="50">
        <v>0</v>
      </c>
      <c r="CA308" s="50">
        <v>0</v>
      </c>
      <c r="CB308" s="50">
        <v>0</v>
      </c>
      <c r="CC308" s="51">
        <v>0</v>
      </c>
      <c r="CD308" s="50">
        <v>0</v>
      </c>
      <c r="CE308" s="50">
        <v>0</v>
      </c>
      <c r="CF308" s="50">
        <v>0</v>
      </c>
      <c r="CG308" s="50">
        <v>0</v>
      </c>
      <c r="CH308" s="50">
        <v>0</v>
      </c>
      <c r="CI308" s="50">
        <v>0</v>
      </c>
      <c r="CJ308" s="54" t="s">
        <v>121</v>
      </c>
    </row>
    <row r="309" spans="1:88" ht="31.5" x14ac:dyDescent="0.25">
      <c r="A309" s="47">
        <v>16</v>
      </c>
      <c r="B309" s="48" t="s">
        <v>611</v>
      </c>
      <c r="C309" s="49" t="s">
        <v>612</v>
      </c>
      <c r="D309" s="50">
        <v>0</v>
      </c>
      <c r="E309" s="50">
        <v>0</v>
      </c>
      <c r="F309" s="50">
        <v>0</v>
      </c>
      <c r="G309" s="50">
        <v>0</v>
      </c>
      <c r="H309" s="50">
        <v>0</v>
      </c>
      <c r="I309" s="50">
        <v>0</v>
      </c>
      <c r="J309" s="50">
        <v>0</v>
      </c>
      <c r="K309" s="50">
        <v>0</v>
      </c>
      <c r="L309" s="50">
        <v>0</v>
      </c>
      <c r="M309" s="50">
        <v>0</v>
      </c>
      <c r="N309" s="50">
        <v>0</v>
      </c>
      <c r="O309" s="50">
        <v>0</v>
      </c>
      <c r="P309" s="50">
        <v>0</v>
      </c>
      <c r="Q309" s="50">
        <v>0</v>
      </c>
      <c r="R309" s="51">
        <v>0</v>
      </c>
      <c r="S309" s="50">
        <v>0</v>
      </c>
      <c r="T309" s="50">
        <v>0</v>
      </c>
      <c r="U309" s="50">
        <v>0</v>
      </c>
      <c r="V309" s="50">
        <v>0</v>
      </c>
      <c r="W309" s="50">
        <v>0</v>
      </c>
      <c r="X309" s="50">
        <v>0</v>
      </c>
      <c r="Y309" s="51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6">
        <v>0</v>
      </c>
      <c r="AH309" s="50">
        <v>0</v>
      </c>
      <c r="AI309" s="56">
        <v>0</v>
      </c>
      <c r="AJ309" s="50">
        <v>0</v>
      </c>
      <c r="AK309" s="56">
        <v>0</v>
      </c>
      <c r="AL309" s="56">
        <v>0</v>
      </c>
      <c r="AM309" s="50">
        <v>0</v>
      </c>
      <c r="AN309" s="56">
        <v>0</v>
      </c>
      <c r="AO309" s="50">
        <v>0</v>
      </c>
      <c r="AP309" s="56">
        <v>0</v>
      </c>
      <c r="AQ309" s="50">
        <v>0</v>
      </c>
      <c r="AR309" s="50">
        <v>0</v>
      </c>
      <c r="AS309" s="50">
        <v>0</v>
      </c>
      <c r="AT309" s="51">
        <v>0</v>
      </c>
      <c r="AU309" s="50">
        <v>0</v>
      </c>
      <c r="AV309" s="50">
        <v>0</v>
      </c>
      <c r="AW309" s="50">
        <v>0</v>
      </c>
      <c r="AX309" s="50">
        <v>0</v>
      </c>
      <c r="AY309" s="50">
        <v>0</v>
      </c>
      <c r="AZ309" s="50">
        <v>0</v>
      </c>
      <c r="BA309" s="51">
        <v>0</v>
      </c>
      <c r="BB309" s="50">
        <v>0</v>
      </c>
      <c r="BC309" s="50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>
        <v>0</v>
      </c>
      <c r="BL309" s="50">
        <v>0</v>
      </c>
      <c r="BM309" s="50">
        <v>0</v>
      </c>
      <c r="BN309" s="50">
        <v>0</v>
      </c>
      <c r="BO309" s="50">
        <v>0</v>
      </c>
      <c r="BP309" s="50">
        <v>0</v>
      </c>
      <c r="BQ309" s="50">
        <v>0</v>
      </c>
      <c r="BR309" s="50">
        <v>0</v>
      </c>
      <c r="BS309" s="50">
        <v>0</v>
      </c>
      <c r="BT309" s="50">
        <v>0</v>
      </c>
      <c r="BU309" s="50">
        <v>0</v>
      </c>
      <c r="BV309" s="51">
        <v>0</v>
      </c>
      <c r="BW309" s="50">
        <v>0</v>
      </c>
      <c r="BX309" s="50">
        <v>0</v>
      </c>
      <c r="BY309" s="50">
        <v>0</v>
      </c>
      <c r="BZ309" s="50">
        <v>0</v>
      </c>
      <c r="CA309" s="50">
        <v>0</v>
      </c>
      <c r="CB309" s="50">
        <v>0</v>
      </c>
      <c r="CC309" s="51">
        <v>0</v>
      </c>
      <c r="CD309" s="50">
        <v>0</v>
      </c>
      <c r="CE309" s="50">
        <v>0</v>
      </c>
      <c r="CF309" s="50">
        <v>0</v>
      </c>
      <c r="CG309" s="50">
        <v>0</v>
      </c>
      <c r="CH309" s="50">
        <v>0</v>
      </c>
      <c r="CI309" s="50">
        <v>0</v>
      </c>
      <c r="CJ309" s="54"/>
    </row>
    <row r="310" spans="1:88" ht="63" x14ac:dyDescent="0.25">
      <c r="A310" s="47">
        <v>17</v>
      </c>
      <c r="B310" s="48" t="s">
        <v>613</v>
      </c>
      <c r="C310" s="49" t="s">
        <v>614</v>
      </c>
      <c r="D310" s="50">
        <v>0</v>
      </c>
      <c r="E310" s="50">
        <v>0</v>
      </c>
      <c r="F310" s="50">
        <v>0</v>
      </c>
      <c r="G310" s="50">
        <v>0</v>
      </c>
      <c r="H310" s="50">
        <v>0</v>
      </c>
      <c r="I310" s="50">
        <v>0</v>
      </c>
      <c r="J310" s="50">
        <v>0</v>
      </c>
      <c r="K310" s="50">
        <v>0</v>
      </c>
      <c r="L310" s="50">
        <v>0</v>
      </c>
      <c r="M310" s="50">
        <v>0</v>
      </c>
      <c r="N310" s="50">
        <v>0</v>
      </c>
      <c r="O310" s="50">
        <v>0</v>
      </c>
      <c r="P310" s="50">
        <v>0</v>
      </c>
      <c r="Q310" s="50">
        <v>0</v>
      </c>
      <c r="R310" s="51">
        <v>2.2999999999999998</v>
      </c>
      <c r="S310" s="56">
        <v>0</v>
      </c>
      <c r="T310" s="56">
        <v>0</v>
      </c>
      <c r="U310" s="56">
        <v>0</v>
      </c>
      <c r="V310" s="56">
        <v>0</v>
      </c>
      <c r="W310" s="56">
        <v>0</v>
      </c>
      <c r="X310" s="56">
        <v>5</v>
      </c>
      <c r="Y310" s="51">
        <v>2.2999999999999998</v>
      </c>
      <c r="Z310" s="56">
        <v>0</v>
      </c>
      <c r="AA310" s="56">
        <v>0</v>
      </c>
      <c r="AB310" s="56">
        <v>0</v>
      </c>
      <c r="AC310" s="56">
        <v>0</v>
      </c>
      <c r="AD310" s="84">
        <v>0</v>
      </c>
      <c r="AE310" s="56">
        <v>5</v>
      </c>
      <c r="AF310" s="50">
        <v>0</v>
      </c>
      <c r="AG310" s="56">
        <v>0</v>
      </c>
      <c r="AH310" s="50">
        <v>0</v>
      </c>
      <c r="AI310" s="56">
        <v>0</v>
      </c>
      <c r="AJ310" s="50">
        <v>0</v>
      </c>
      <c r="AK310" s="56">
        <v>0</v>
      </c>
      <c r="AL310" s="56">
        <v>0</v>
      </c>
      <c r="AM310" s="50">
        <v>0</v>
      </c>
      <c r="AN310" s="56">
        <v>0</v>
      </c>
      <c r="AO310" s="50">
        <v>0</v>
      </c>
      <c r="AP310" s="56">
        <v>0</v>
      </c>
      <c r="AQ310" s="50">
        <v>0</v>
      </c>
      <c r="AR310" s="50">
        <v>0</v>
      </c>
      <c r="AS310" s="50">
        <v>0</v>
      </c>
      <c r="AT310" s="51">
        <v>0</v>
      </c>
      <c r="AU310" s="50">
        <v>0</v>
      </c>
      <c r="AV310" s="50">
        <v>0</v>
      </c>
      <c r="AW310" s="50">
        <v>0</v>
      </c>
      <c r="AX310" s="50">
        <v>0</v>
      </c>
      <c r="AY310" s="50">
        <v>0</v>
      </c>
      <c r="AZ310" s="50">
        <v>0</v>
      </c>
      <c r="BA310" s="51">
        <v>0</v>
      </c>
      <c r="BB310" s="50">
        <v>0</v>
      </c>
      <c r="BC310" s="50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0</v>
      </c>
      <c r="BK310" s="50">
        <v>0</v>
      </c>
      <c r="BL310" s="50">
        <v>0</v>
      </c>
      <c r="BM310" s="50">
        <v>0</v>
      </c>
      <c r="BN310" s="50">
        <v>0</v>
      </c>
      <c r="BO310" s="50">
        <v>0</v>
      </c>
      <c r="BP310" s="50">
        <v>0</v>
      </c>
      <c r="BQ310" s="50">
        <v>0</v>
      </c>
      <c r="BR310" s="50">
        <v>0</v>
      </c>
      <c r="BS310" s="50">
        <v>0</v>
      </c>
      <c r="BT310" s="50">
        <v>0</v>
      </c>
      <c r="BU310" s="50">
        <v>0</v>
      </c>
      <c r="BV310" s="51">
        <v>0</v>
      </c>
      <c r="BW310" s="50">
        <v>0</v>
      </c>
      <c r="BX310" s="50">
        <v>0</v>
      </c>
      <c r="BY310" s="50">
        <v>0</v>
      </c>
      <c r="BZ310" s="50">
        <v>0</v>
      </c>
      <c r="CA310" s="50">
        <v>0</v>
      </c>
      <c r="CB310" s="50">
        <v>0</v>
      </c>
      <c r="CC310" s="51">
        <v>0</v>
      </c>
      <c r="CD310" s="50">
        <v>0</v>
      </c>
      <c r="CE310" s="50">
        <v>0</v>
      </c>
      <c r="CF310" s="50">
        <v>0</v>
      </c>
      <c r="CG310" s="50">
        <v>0</v>
      </c>
      <c r="CH310" s="50">
        <v>0</v>
      </c>
      <c r="CI310" s="50">
        <v>0</v>
      </c>
      <c r="CJ310" s="54"/>
    </row>
    <row r="311" spans="1:88" ht="31.5" x14ac:dyDescent="0.25">
      <c r="A311" s="47">
        <v>18</v>
      </c>
      <c r="B311" s="48" t="s">
        <v>615</v>
      </c>
      <c r="C311" s="49" t="s">
        <v>157</v>
      </c>
      <c r="D311" s="50">
        <v>0</v>
      </c>
      <c r="E311" s="50">
        <v>0</v>
      </c>
      <c r="F311" s="50">
        <v>0</v>
      </c>
      <c r="G311" s="50">
        <v>0</v>
      </c>
      <c r="H311" s="50">
        <v>0</v>
      </c>
      <c r="I311" s="50">
        <v>0</v>
      </c>
      <c r="J311" s="50">
        <v>0</v>
      </c>
      <c r="K311" s="50">
        <v>0</v>
      </c>
      <c r="L311" s="50">
        <v>0</v>
      </c>
      <c r="M311" s="50">
        <v>0</v>
      </c>
      <c r="N311" s="50">
        <v>0</v>
      </c>
      <c r="O311" s="50">
        <v>0</v>
      </c>
      <c r="P311" s="50">
        <v>0</v>
      </c>
      <c r="Q311" s="50">
        <v>0</v>
      </c>
      <c r="R311" s="51">
        <v>0</v>
      </c>
      <c r="S311" s="56">
        <v>0</v>
      </c>
      <c r="T311" s="56">
        <v>0</v>
      </c>
      <c r="U311" s="56">
        <v>0</v>
      </c>
      <c r="V311" s="56">
        <v>0</v>
      </c>
      <c r="W311" s="56">
        <v>0</v>
      </c>
      <c r="X311" s="56">
        <v>0</v>
      </c>
      <c r="Y311" s="51">
        <v>0</v>
      </c>
      <c r="Z311" s="56">
        <v>0</v>
      </c>
      <c r="AA311" s="56">
        <v>0</v>
      </c>
      <c r="AB311" s="56">
        <v>0</v>
      </c>
      <c r="AC311" s="56">
        <v>0</v>
      </c>
      <c r="AD311" s="56">
        <v>0</v>
      </c>
      <c r="AE311" s="56">
        <v>0</v>
      </c>
      <c r="AF311" s="50">
        <v>0</v>
      </c>
      <c r="AG311" s="56">
        <v>0</v>
      </c>
      <c r="AH311" s="50">
        <v>0</v>
      </c>
      <c r="AI311" s="56">
        <v>0</v>
      </c>
      <c r="AJ311" s="50">
        <v>0</v>
      </c>
      <c r="AK311" s="56">
        <v>0</v>
      </c>
      <c r="AL311" s="56">
        <v>0</v>
      </c>
      <c r="AM311" s="50">
        <v>0</v>
      </c>
      <c r="AN311" s="56">
        <v>0</v>
      </c>
      <c r="AO311" s="50">
        <v>0</v>
      </c>
      <c r="AP311" s="56">
        <v>0</v>
      </c>
      <c r="AQ311" s="50">
        <v>0</v>
      </c>
      <c r="AR311" s="50">
        <v>0</v>
      </c>
      <c r="AS311" s="50">
        <v>0</v>
      </c>
      <c r="AT311" s="51">
        <v>2</v>
      </c>
      <c r="AU311" s="50">
        <v>0</v>
      </c>
      <c r="AV311" s="50">
        <v>0</v>
      </c>
      <c r="AW311" s="50">
        <v>0</v>
      </c>
      <c r="AX311" s="50">
        <v>0</v>
      </c>
      <c r="AY311" s="50">
        <v>0</v>
      </c>
      <c r="AZ311" s="50">
        <v>1</v>
      </c>
      <c r="BA311" s="51">
        <v>2</v>
      </c>
      <c r="BB311" s="50">
        <v>0</v>
      </c>
      <c r="BC311" s="50">
        <v>0</v>
      </c>
      <c r="BD311" s="50">
        <v>0</v>
      </c>
      <c r="BE311" s="50">
        <v>0</v>
      </c>
      <c r="BF311" s="50">
        <v>0</v>
      </c>
      <c r="BG311" s="50">
        <v>1</v>
      </c>
      <c r="BH311" s="50">
        <v>0</v>
      </c>
      <c r="BI311" s="50">
        <v>0</v>
      </c>
      <c r="BJ311" s="50">
        <v>0</v>
      </c>
      <c r="BK311" s="50">
        <v>0</v>
      </c>
      <c r="BL311" s="50">
        <v>0</v>
      </c>
      <c r="BM311" s="50">
        <v>0</v>
      </c>
      <c r="BN311" s="50">
        <v>0</v>
      </c>
      <c r="BO311" s="50">
        <v>0</v>
      </c>
      <c r="BP311" s="50">
        <v>0</v>
      </c>
      <c r="BQ311" s="50">
        <v>0</v>
      </c>
      <c r="BR311" s="50">
        <v>0</v>
      </c>
      <c r="BS311" s="50">
        <v>0</v>
      </c>
      <c r="BT311" s="50">
        <v>0</v>
      </c>
      <c r="BU311" s="50">
        <v>0</v>
      </c>
      <c r="BV311" s="51">
        <v>0</v>
      </c>
      <c r="BW311" s="50">
        <v>0</v>
      </c>
      <c r="BX311" s="50">
        <v>0</v>
      </c>
      <c r="BY311" s="50">
        <v>0</v>
      </c>
      <c r="BZ311" s="50">
        <v>0</v>
      </c>
      <c r="CA311" s="50">
        <v>0</v>
      </c>
      <c r="CB311" s="50">
        <v>0</v>
      </c>
      <c r="CC311" s="51">
        <v>0</v>
      </c>
      <c r="CD311" s="50">
        <v>0</v>
      </c>
      <c r="CE311" s="50">
        <v>0</v>
      </c>
      <c r="CF311" s="50">
        <v>0</v>
      </c>
      <c r="CG311" s="50">
        <v>0</v>
      </c>
      <c r="CH311" s="50">
        <v>0</v>
      </c>
      <c r="CI311" s="50">
        <v>0</v>
      </c>
      <c r="CJ311" s="54"/>
    </row>
    <row r="312" spans="1:88" ht="31.5" x14ac:dyDescent="0.25">
      <c r="A312" s="47">
        <v>19</v>
      </c>
      <c r="B312" s="48" t="s">
        <v>616</v>
      </c>
      <c r="C312" s="49" t="s">
        <v>617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1">
        <v>0</v>
      </c>
      <c r="S312" s="56">
        <v>0</v>
      </c>
      <c r="T312" s="56">
        <v>0</v>
      </c>
      <c r="U312" s="56">
        <v>0</v>
      </c>
      <c r="V312" s="56">
        <v>0</v>
      </c>
      <c r="W312" s="56">
        <v>0</v>
      </c>
      <c r="X312" s="56">
        <v>0</v>
      </c>
      <c r="Y312" s="51">
        <v>0</v>
      </c>
      <c r="Z312" s="56">
        <v>0</v>
      </c>
      <c r="AA312" s="56">
        <v>0</v>
      </c>
      <c r="AB312" s="56">
        <v>0</v>
      </c>
      <c r="AC312" s="56">
        <v>0</v>
      </c>
      <c r="AD312" s="56">
        <v>0</v>
      </c>
      <c r="AE312" s="56">
        <v>0</v>
      </c>
      <c r="AF312" s="50">
        <v>0</v>
      </c>
      <c r="AG312" s="56">
        <v>0</v>
      </c>
      <c r="AH312" s="50">
        <v>0</v>
      </c>
      <c r="AI312" s="56">
        <v>0</v>
      </c>
      <c r="AJ312" s="50">
        <v>0</v>
      </c>
      <c r="AK312" s="56">
        <v>0</v>
      </c>
      <c r="AL312" s="56">
        <v>0</v>
      </c>
      <c r="AM312" s="50">
        <v>0</v>
      </c>
      <c r="AN312" s="56">
        <v>0</v>
      </c>
      <c r="AO312" s="50">
        <v>0</v>
      </c>
      <c r="AP312" s="56">
        <v>0</v>
      </c>
      <c r="AQ312" s="50">
        <v>0</v>
      </c>
      <c r="AR312" s="50">
        <v>0</v>
      </c>
      <c r="AS312" s="50">
        <v>0</v>
      </c>
      <c r="AT312" s="51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1">
        <v>0</v>
      </c>
      <c r="BB312" s="50">
        <v>0</v>
      </c>
      <c r="BC312" s="50">
        <v>0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>
        <v>0</v>
      </c>
      <c r="BL312" s="50">
        <v>0</v>
      </c>
      <c r="BM312" s="50">
        <v>0</v>
      </c>
      <c r="BN312" s="50">
        <v>0</v>
      </c>
      <c r="BO312" s="50">
        <v>0</v>
      </c>
      <c r="BP312" s="50">
        <v>0</v>
      </c>
      <c r="BQ312" s="50">
        <v>0</v>
      </c>
      <c r="BR312" s="50">
        <v>0</v>
      </c>
      <c r="BS312" s="50">
        <v>0</v>
      </c>
      <c r="BT312" s="50">
        <v>0</v>
      </c>
      <c r="BU312" s="50">
        <v>0</v>
      </c>
      <c r="BV312" s="51">
        <v>0</v>
      </c>
      <c r="BW312" s="50">
        <v>0</v>
      </c>
      <c r="BX312" s="50">
        <v>0</v>
      </c>
      <c r="BY312" s="50">
        <v>0</v>
      </c>
      <c r="BZ312" s="50">
        <v>0</v>
      </c>
      <c r="CA312" s="50">
        <v>0</v>
      </c>
      <c r="CB312" s="50">
        <v>0</v>
      </c>
      <c r="CC312" s="51">
        <v>0</v>
      </c>
      <c r="CD312" s="50">
        <v>0</v>
      </c>
      <c r="CE312" s="50">
        <v>0</v>
      </c>
      <c r="CF312" s="50">
        <v>0</v>
      </c>
      <c r="CG312" s="50">
        <v>0</v>
      </c>
      <c r="CH312" s="50">
        <v>0</v>
      </c>
      <c r="CI312" s="50">
        <v>0</v>
      </c>
      <c r="CJ312" s="54"/>
    </row>
    <row r="313" spans="1:88" x14ac:dyDescent="0.25">
      <c r="A313" s="47">
        <v>20</v>
      </c>
      <c r="B313" s="48" t="s">
        <v>618</v>
      </c>
      <c r="C313" s="49" t="s">
        <v>158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1">
        <v>0</v>
      </c>
      <c r="S313" s="56">
        <v>0</v>
      </c>
      <c r="T313" s="56">
        <v>0</v>
      </c>
      <c r="U313" s="56">
        <v>0</v>
      </c>
      <c r="V313" s="56">
        <v>0</v>
      </c>
      <c r="W313" s="56">
        <v>0</v>
      </c>
      <c r="X313" s="56">
        <v>0</v>
      </c>
      <c r="Y313" s="51">
        <v>0</v>
      </c>
      <c r="Z313" s="56">
        <v>0</v>
      </c>
      <c r="AA313" s="56">
        <v>0</v>
      </c>
      <c r="AB313" s="56">
        <v>0</v>
      </c>
      <c r="AC313" s="56">
        <v>0</v>
      </c>
      <c r="AD313" s="56">
        <v>0</v>
      </c>
      <c r="AE313" s="56">
        <v>0</v>
      </c>
      <c r="AF313" s="50">
        <v>0</v>
      </c>
      <c r="AG313" s="56">
        <v>0</v>
      </c>
      <c r="AH313" s="50">
        <v>0</v>
      </c>
      <c r="AI313" s="56">
        <v>0</v>
      </c>
      <c r="AJ313" s="50">
        <v>0</v>
      </c>
      <c r="AK313" s="56">
        <v>0</v>
      </c>
      <c r="AL313" s="56">
        <v>0</v>
      </c>
      <c r="AM313" s="50">
        <v>0</v>
      </c>
      <c r="AN313" s="56">
        <v>0</v>
      </c>
      <c r="AO313" s="50">
        <v>0</v>
      </c>
      <c r="AP313" s="56">
        <v>0</v>
      </c>
      <c r="AQ313" s="50">
        <v>0</v>
      </c>
      <c r="AR313" s="50">
        <v>0</v>
      </c>
      <c r="AS313" s="50">
        <v>0</v>
      </c>
      <c r="AT313" s="51">
        <v>2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1</v>
      </c>
      <c r="BA313" s="51">
        <v>2</v>
      </c>
      <c r="BB313" s="50">
        <v>0</v>
      </c>
      <c r="BC313" s="50">
        <v>0</v>
      </c>
      <c r="BD313" s="50">
        <v>0</v>
      </c>
      <c r="BE313" s="50">
        <v>0</v>
      </c>
      <c r="BF313" s="50">
        <v>0</v>
      </c>
      <c r="BG313" s="50">
        <v>1</v>
      </c>
      <c r="BH313" s="50">
        <v>0</v>
      </c>
      <c r="BI313" s="50">
        <v>0</v>
      </c>
      <c r="BJ313" s="50">
        <v>0</v>
      </c>
      <c r="BK313" s="50">
        <v>0</v>
      </c>
      <c r="BL313" s="50">
        <v>0</v>
      </c>
      <c r="BM313" s="50">
        <v>0</v>
      </c>
      <c r="BN313" s="50">
        <v>0</v>
      </c>
      <c r="BO313" s="50">
        <v>0</v>
      </c>
      <c r="BP313" s="50">
        <v>0</v>
      </c>
      <c r="BQ313" s="50">
        <v>0</v>
      </c>
      <c r="BR313" s="50">
        <v>0</v>
      </c>
      <c r="BS313" s="50">
        <v>0</v>
      </c>
      <c r="BT313" s="50">
        <v>0</v>
      </c>
      <c r="BU313" s="50">
        <v>0</v>
      </c>
      <c r="BV313" s="51">
        <v>0</v>
      </c>
      <c r="BW313" s="50">
        <v>0</v>
      </c>
      <c r="BX313" s="50">
        <v>0</v>
      </c>
      <c r="BY313" s="50">
        <v>0</v>
      </c>
      <c r="BZ313" s="50">
        <v>0</v>
      </c>
      <c r="CA313" s="50">
        <v>0</v>
      </c>
      <c r="CB313" s="50">
        <v>0</v>
      </c>
      <c r="CC313" s="51">
        <v>0</v>
      </c>
      <c r="CD313" s="50">
        <v>0</v>
      </c>
      <c r="CE313" s="50">
        <v>0</v>
      </c>
      <c r="CF313" s="50">
        <v>0</v>
      </c>
      <c r="CG313" s="50">
        <v>0</v>
      </c>
      <c r="CH313" s="50">
        <v>0</v>
      </c>
      <c r="CI313" s="50">
        <v>0</v>
      </c>
      <c r="CJ313" s="54"/>
    </row>
    <row r="314" spans="1:88" ht="31.5" x14ac:dyDescent="0.25">
      <c r="A314" s="47">
        <v>21</v>
      </c>
      <c r="B314" s="48" t="s">
        <v>619</v>
      </c>
      <c r="C314" s="49" t="s">
        <v>620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1">
        <v>0</v>
      </c>
      <c r="S314" s="56">
        <v>0</v>
      </c>
      <c r="T314" s="56">
        <v>0</v>
      </c>
      <c r="U314" s="56">
        <v>0</v>
      </c>
      <c r="V314" s="56">
        <v>0</v>
      </c>
      <c r="W314" s="56">
        <v>0</v>
      </c>
      <c r="X314" s="56">
        <v>0</v>
      </c>
      <c r="Y314" s="51">
        <v>0</v>
      </c>
      <c r="Z314" s="56">
        <v>0</v>
      </c>
      <c r="AA314" s="56">
        <v>0</v>
      </c>
      <c r="AB314" s="56">
        <v>0</v>
      </c>
      <c r="AC314" s="56">
        <v>0</v>
      </c>
      <c r="AD314" s="56">
        <v>0</v>
      </c>
      <c r="AE314" s="56">
        <v>0</v>
      </c>
      <c r="AF314" s="50">
        <v>0</v>
      </c>
      <c r="AG314" s="56">
        <v>0</v>
      </c>
      <c r="AH314" s="50">
        <v>0</v>
      </c>
      <c r="AI314" s="56">
        <v>0</v>
      </c>
      <c r="AJ314" s="50">
        <v>0</v>
      </c>
      <c r="AK314" s="56">
        <v>0</v>
      </c>
      <c r="AL314" s="56">
        <v>0</v>
      </c>
      <c r="AM314" s="50">
        <v>0</v>
      </c>
      <c r="AN314" s="56">
        <v>0</v>
      </c>
      <c r="AO314" s="50">
        <v>0</v>
      </c>
      <c r="AP314" s="56">
        <v>0</v>
      </c>
      <c r="AQ314" s="50">
        <v>0</v>
      </c>
      <c r="AR314" s="50">
        <v>0</v>
      </c>
      <c r="AS314" s="50">
        <v>0</v>
      </c>
      <c r="AT314" s="51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1">
        <v>0</v>
      </c>
      <c r="BB314" s="50">
        <v>0</v>
      </c>
      <c r="BC314" s="50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>
        <v>0</v>
      </c>
      <c r="BL314" s="50">
        <v>0</v>
      </c>
      <c r="BM314" s="50">
        <v>0</v>
      </c>
      <c r="BN314" s="50">
        <v>0</v>
      </c>
      <c r="BO314" s="50">
        <v>0</v>
      </c>
      <c r="BP314" s="50">
        <v>0</v>
      </c>
      <c r="BQ314" s="50">
        <v>0</v>
      </c>
      <c r="BR314" s="50">
        <v>0</v>
      </c>
      <c r="BS314" s="50">
        <v>0</v>
      </c>
      <c r="BT314" s="50">
        <v>0</v>
      </c>
      <c r="BU314" s="50">
        <v>0</v>
      </c>
      <c r="BV314" s="51">
        <v>0</v>
      </c>
      <c r="BW314" s="50">
        <v>0</v>
      </c>
      <c r="BX314" s="50">
        <v>0</v>
      </c>
      <c r="BY314" s="50">
        <v>0</v>
      </c>
      <c r="BZ314" s="50">
        <v>0</v>
      </c>
      <c r="CA314" s="50">
        <v>0</v>
      </c>
      <c r="CB314" s="50">
        <v>0</v>
      </c>
      <c r="CC314" s="51">
        <v>0</v>
      </c>
      <c r="CD314" s="50">
        <v>0</v>
      </c>
      <c r="CE314" s="50">
        <v>0</v>
      </c>
      <c r="CF314" s="50">
        <v>0</v>
      </c>
      <c r="CG314" s="50">
        <v>0</v>
      </c>
      <c r="CH314" s="50">
        <v>0</v>
      </c>
      <c r="CI314" s="50">
        <v>0</v>
      </c>
      <c r="CJ314" s="54"/>
    </row>
    <row r="315" spans="1:88" ht="31.5" x14ac:dyDescent="0.25">
      <c r="A315" s="47">
        <v>22</v>
      </c>
      <c r="B315" s="48" t="s">
        <v>621</v>
      </c>
      <c r="C315" s="49" t="s">
        <v>159</v>
      </c>
      <c r="D315" s="50">
        <v>0</v>
      </c>
      <c r="E315" s="50">
        <v>0</v>
      </c>
      <c r="F315" s="50">
        <v>0</v>
      </c>
      <c r="G315" s="50">
        <v>0</v>
      </c>
      <c r="H315" s="50">
        <v>0</v>
      </c>
      <c r="I315" s="50">
        <v>0</v>
      </c>
      <c r="J315" s="50">
        <v>0</v>
      </c>
      <c r="K315" s="50">
        <v>0</v>
      </c>
      <c r="L315" s="50">
        <v>0</v>
      </c>
      <c r="M315" s="50">
        <v>0</v>
      </c>
      <c r="N315" s="50">
        <v>0</v>
      </c>
      <c r="O315" s="50">
        <v>0</v>
      </c>
      <c r="P315" s="50">
        <v>0</v>
      </c>
      <c r="Q315" s="50">
        <v>0</v>
      </c>
      <c r="R315" s="51">
        <v>0</v>
      </c>
      <c r="S315" s="56">
        <v>0</v>
      </c>
      <c r="T315" s="56">
        <v>0</v>
      </c>
      <c r="U315" s="56">
        <v>0</v>
      </c>
      <c r="V315" s="56">
        <v>0</v>
      </c>
      <c r="W315" s="56">
        <v>0</v>
      </c>
      <c r="X315" s="56">
        <v>0</v>
      </c>
      <c r="Y315" s="51">
        <v>0</v>
      </c>
      <c r="Z315" s="56">
        <v>0</v>
      </c>
      <c r="AA315" s="56">
        <v>0</v>
      </c>
      <c r="AB315" s="56">
        <v>0</v>
      </c>
      <c r="AC315" s="56">
        <v>0</v>
      </c>
      <c r="AD315" s="56">
        <v>0</v>
      </c>
      <c r="AE315" s="56">
        <v>0</v>
      </c>
      <c r="AF315" s="50">
        <v>0</v>
      </c>
      <c r="AG315" s="56">
        <v>0</v>
      </c>
      <c r="AH315" s="50">
        <v>0</v>
      </c>
      <c r="AI315" s="56">
        <v>0</v>
      </c>
      <c r="AJ315" s="50">
        <v>0</v>
      </c>
      <c r="AK315" s="56">
        <v>0</v>
      </c>
      <c r="AL315" s="56">
        <v>0</v>
      </c>
      <c r="AM315" s="50">
        <v>0</v>
      </c>
      <c r="AN315" s="56">
        <v>0</v>
      </c>
      <c r="AO315" s="50">
        <v>0</v>
      </c>
      <c r="AP315" s="56">
        <v>0</v>
      </c>
      <c r="AQ315" s="50">
        <v>0</v>
      </c>
      <c r="AR315" s="50">
        <v>0</v>
      </c>
      <c r="AS315" s="50">
        <v>0</v>
      </c>
      <c r="AT315" s="51">
        <v>2</v>
      </c>
      <c r="AU315" s="50">
        <v>0</v>
      </c>
      <c r="AV315" s="50">
        <v>0</v>
      </c>
      <c r="AW315" s="50">
        <v>0</v>
      </c>
      <c r="AX315" s="50">
        <v>0</v>
      </c>
      <c r="AY315" s="50">
        <v>0</v>
      </c>
      <c r="AZ315" s="50">
        <v>1</v>
      </c>
      <c r="BA315" s="51">
        <v>2</v>
      </c>
      <c r="BB315" s="50">
        <v>0</v>
      </c>
      <c r="BC315" s="50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>
        <v>0</v>
      </c>
      <c r="BL315" s="50">
        <v>0</v>
      </c>
      <c r="BM315" s="50">
        <v>0</v>
      </c>
      <c r="BN315" s="50">
        <v>0</v>
      </c>
      <c r="BO315" s="50">
        <v>0</v>
      </c>
      <c r="BP315" s="50">
        <v>0</v>
      </c>
      <c r="BQ315" s="50">
        <v>0</v>
      </c>
      <c r="BR315" s="50">
        <v>0</v>
      </c>
      <c r="BS315" s="50">
        <v>0</v>
      </c>
      <c r="BT315" s="50">
        <v>0</v>
      </c>
      <c r="BU315" s="50">
        <v>0</v>
      </c>
      <c r="BV315" s="51">
        <v>0</v>
      </c>
      <c r="BW315" s="50">
        <v>0</v>
      </c>
      <c r="BX315" s="50">
        <v>0</v>
      </c>
      <c r="BY315" s="50">
        <v>0</v>
      </c>
      <c r="BZ315" s="50">
        <v>0</v>
      </c>
      <c r="CA315" s="50">
        <v>0</v>
      </c>
      <c r="CB315" s="50">
        <v>0</v>
      </c>
      <c r="CC315" s="51">
        <v>0</v>
      </c>
      <c r="CD315" s="50">
        <v>0</v>
      </c>
      <c r="CE315" s="50">
        <v>0</v>
      </c>
      <c r="CF315" s="50">
        <v>0</v>
      </c>
      <c r="CG315" s="50">
        <v>0</v>
      </c>
      <c r="CH315" s="50">
        <v>0</v>
      </c>
      <c r="CI315" s="50">
        <v>0</v>
      </c>
      <c r="CJ315" s="54"/>
    </row>
    <row r="316" spans="1:88" ht="31.5" x14ac:dyDescent="0.25">
      <c r="A316" s="47">
        <v>23</v>
      </c>
      <c r="B316" s="48" t="s">
        <v>622</v>
      </c>
      <c r="C316" s="49" t="s">
        <v>623</v>
      </c>
      <c r="D316" s="50">
        <v>0</v>
      </c>
      <c r="E316" s="50">
        <v>0</v>
      </c>
      <c r="F316" s="50">
        <v>0</v>
      </c>
      <c r="G316" s="50">
        <v>0</v>
      </c>
      <c r="H316" s="50">
        <v>0</v>
      </c>
      <c r="I316" s="50">
        <v>0</v>
      </c>
      <c r="J316" s="50">
        <v>0</v>
      </c>
      <c r="K316" s="50">
        <v>0</v>
      </c>
      <c r="L316" s="50">
        <v>0</v>
      </c>
      <c r="M316" s="50">
        <v>0</v>
      </c>
      <c r="N316" s="50">
        <v>0</v>
      </c>
      <c r="O316" s="50">
        <v>0</v>
      </c>
      <c r="P316" s="50">
        <v>0</v>
      </c>
      <c r="Q316" s="50">
        <v>0</v>
      </c>
      <c r="R316" s="51">
        <v>0</v>
      </c>
      <c r="S316" s="56">
        <v>0</v>
      </c>
      <c r="T316" s="56">
        <v>0</v>
      </c>
      <c r="U316" s="56">
        <v>0</v>
      </c>
      <c r="V316" s="56">
        <v>0</v>
      </c>
      <c r="W316" s="56">
        <v>0</v>
      </c>
      <c r="X316" s="56">
        <v>0</v>
      </c>
      <c r="Y316" s="51">
        <v>0</v>
      </c>
      <c r="Z316" s="56">
        <v>0</v>
      </c>
      <c r="AA316" s="56">
        <v>0</v>
      </c>
      <c r="AB316" s="56">
        <v>0</v>
      </c>
      <c r="AC316" s="56">
        <v>0</v>
      </c>
      <c r="AD316" s="56">
        <v>0</v>
      </c>
      <c r="AE316" s="56">
        <v>0</v>
      </c>
      <c r="AF316" s="50">
        <v>0</v>
      </c>
      <c r="AG316" s="56">
        <v>0</v>
      </c>
      <c r="AH316" s="50">
        <v>0</v>
      </c>
      <c r="AI316" s="56">
        <v>0</v>
      </c>
      <c r="AJ316" s="50">
        <v>0</v>
      </c>
      <c r="AK316" s="56">
        <v>0</v>
      </c>
      <c r="AL316" s="56">
        <v>0</v>
      </c>
      <c r="AM316" s="50">
        <v>0</v>
      </c>
      <c r="AN316" s="56">
        <v>0</v>
      </c>
      <c r="AO316" s="50">
        <v>0</v>
      </c>
      <c r="AP316" s="56">
        <v>0</v>
      </c>
      <c r="AQ316" s="50">
        <v>0</v>
      </c>
      <c r="AR316" s="50">
        <v>0</v>
      </c>
      <c r="AS316" s="50">
        <v>0</v>
      </c>
      <c r="AT316" s="51">
        <v>0</v>
      </c>
      <c r="AU316" s="50">
        <v>0</v>
      </c>
      <c r="AV316" s="50">
        <v>0</v>
      </c>
      <c r="AW316" s="50">
        <v>0</v>
      </c>
      <c r="AX316" s="50">
        <v>0</v>
      </c>
      <c r="AY316" s="50">
        <v>0</v>
      </c>
      <c r="AZ316" s="50">
        <v>0</v>
      </c>
      <c r="BA316" s="51">
        <v>0</v>
      </c>
      <c r="BB316" s="50">
        <v>0</v>
      </c>
      <c r="BC316" s="50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0</v>
      </c>
      <c r="BK316" s="50">
        <v>0</v>
      </c>
      <c r="BL316" s="50">
        <v>0</v>
      </c>
      <c r="BM316" s="50">
        <v>0</v>
      </c>
      <c r="BN316" s="50">
        <v>0</v>
      </c>
      <c r="BO316" s="50">
        <v>0</v>
      </c>
      <c r="BP316" s="50">
        <v>0</v>
      </c>
      <c r="BQ316" s="50">
        <v>0</v>
      </c>
      <c r="BR316" s="50">
        <v>0</v>
      </c>
      <c r="BS316" s="50">
        <v>0</v>
      </c>
      <c r="BT316" s="50">
        <v>0</v>
      </c>
      <c r="BU316" s="50">
        <v>0</v>
      </c>
      <c r="BV316" s="51">
        <v>0</v>
      </c>
      <c r="BW316" s="50">
        <v>0</v>
      </c>
      <c r="BX316" s="50">
        <v>0</v>
      </c>
      <c r="BY316" s="50">
        <v>0</v>
      </c>
      <c r="BZ316" s="50">
        <v>0</v>
      </c>
      <c r="CA316" s="50">
        <v>0</v>
      </c>
      <c r="CB316" s="50">
        <v>0</v>
      </c>
      <c r="CC316" s="51">
        <v>0</v>
      </c>
      <c r="CD316" s="50">
        <v>0</v>
      </c>
      <c r="CE316" s="50">
        <v>0</v>
      </c>
      <c r="CF316" s="50">
        <v>0</v>
      </c>
      <c r="CG316" s="50">
        <v>0</v>
      </c>
      <c r="CH316" s="50">
        <v>0</v>
      </c>
      <c r="CI316" s="50">
        <v>0</v>
      </c>
      <c r="CJ316" s="54"/>
    </row>
    <row r="317" spans="1:88" ht="31.5" x14ac:dyDescent="0.25">
      <c r="A317" s="47">
        <v>24</v>
      </c>
      <c r="B317" s="48" t="s">
        <v>624</v>
      </c>
      <c r="C317" s="49" t="s">
        <v>625</v>
      </c>
      <c r="D317" s="50">
        <v>0</v>
      </c>
      <c r="E317" s="50">
        <v>0</v>
      </c>
      <c r="F317" s="50">
        <v>0</v>
      </c>
      <c r="G317" s="50">
        <v>0</v>
      </c>
      <c r="H317" s="50">
        <v>0</v>
      </c>
      <c r="I317" s="50">
        <v>0</v>
      </c>
      <c r="J317" s="50">
        <v>0</v>
      </c>
      <c r="K317" s="50">
        <v>0</v>
      </c>
      <c r="L317" s="50">
        <v>0</v>
      </c>
      <c r="M317" s="50">
        <v>0</v>
      </c>
      <c r="N317" s="50">
        <v>0</v>
      </c>
      <c r="O317" s="50">
        <v>0</v>
      </c>
      <c r="P317" s="50">
        <v>0</v>
      </c>
      <c r="Q317" s="50">
        <v>0</v>
      </c>
      <c r="R317" s="51">
        <v>0</v>
      </c>
      <c r="S317" s="56">
        <v>0</v>
      </c>
      <c r="T317" s="56">
        <v>0</v>
      </c>
      <c r="U317" s="56">
        <v>0</v>
      </c>
      <c r="V317" s="56">
        <v>0</v>
      </c>
      <c r="W317" s="56">
        <v>0</v>
      </c>
      <c r="X317" s="56">
        <v>0</v>
      </c>
      <c r="Y317" s="51">
        <v>0</v>
      </c>
      <c r="Z317" s="56">
        <v>0</v>
      </c>
      <c r="AA317" s="56">
        <v>0</v>
      </c>
      <c r="AB317" s="56">
        <v>0</v>
      </c>
      <c r="AC317" s="56">
        <v>0</v>
      </c>
      <c r="AD317" s="56">
        <v>0</v>
      </c>
      <c r="AE317" s="56">
        <v>0</v>
      </c>
      <c r="AF317" s="50">
        <v>0</v>
      </c>
      <c r="AG317" s="56">
        <v>0</v>
      </c>
      <c r="AH317" s="50">
        <v>0</v>
      </c>
      <c r="AI317" s="56">
        <v>0</v>
      </c>
      <c r="AJ317" s="50">
        <v>0</v>
      </c>
      <c r="AK317" s="56">
        <v>0</v>
      </c>
      <c r="AL317" s="56">
        <v>0</v>
      </c>
      <c r="AM317" s="50">
        <v>0</v>
      </c>
      <c r="AN317" s="56">
        <v>0</v>
      </c>
      <c r="AO317" s="50">
        <v>0</v>
      </c>
      <c r="AP317" s="56">
        <v>0</v>
      </c>
      <c r="AQ317" s="50">
        <v>0</v>
      </c>
      <c r="AR317" s="50">
        <v>0</v>
      </c>
      <c r="AS317" s="50">
        <v>0</v>
      </c>
      <c r="AT317" s="51">
        <v>0</v>
      </c>
      <c r="AU317" s="50">
        <v>0</v>
      </c>
      <c r="AV317" s="50">
        <v>0</v>
      </c>
      <c r="AW317" s="50">
        <v>0</v>
      </c>
      <c r="AX317" s="50">
        <v>0</v>
      </c>
      <c r="AY317" s="50">
        <v>0</v>
      </c>
      <c r="AZ317" s="50">
        <v>0</v>
      </c>
      <c r="BA317" s="51">
        <v>0</v>
      </c>
      <c r="BB317" s="50">
        <v>0</v>
      </c>
      <c r="BC317" s="50">
        <v>0</v>
      </c>
      <c r="BD317" s="50">
        <v>0</v>
      </c>
      <c r="BE317" s="50">
        <v>0</v>
      </c>
      <c r="BF317" s="50">
        <v>0</v>
      </c>
      <c r="BG317" s="50">
        <v>0</v>
      </c>
      <c r="BH317" s="50">
        <v>0</v>
      </c>
      <c r="BI317" s="50">
        <v>0</v>
      </c>
      <c r="BJ317" s="50">
        <v>0</v>
      </c>
      <c r="BK317" s="50">
        <v>0</v>
      </c>
      <c r="BL317" s="50">
        <v>0</v>
      </c>
      <c r="BM317" s="50">
        <v>0</v>
      </c>
      <c r="BN317" s="50">
        <v>0</v>
      </c>
      <c r="BO317" s="50">
        <v>0</v>
      </c>
      <c r="BP317" s="50">
        <v>0</v>
      </c>
      <c r="BQ317" s="50">
        <v>0</v>
      </c>
      <c r="BR317" s="50">
        <v>0</v>
      </c>
      <c r="BS317" s="50">
        <v>0</v>
      </c>
      <c r="BT317" s="50">
        <v>0</v>
      </c>
      <c r="BU317" s="50">
        <v>0</v>
      </c>
      <c r="BV317" s="51">
        <v>0</v>
      </c>
      <c r="BW317" s="50">
        <v>0</v>
      </c>
      <c r="BX317" s="50">
        <v>0</v>
      </c>
      <c r="BY317" s="50">
        <v>0</v>
      </c>
      <c r="BZ317" s="50">
        <v>0</v>
      </c>
      <c r="CA317" s="50">
        <v>0</v>
      </c>
      <c r="CB317" s="50">
        <v>0</v>
      </c>
      <c r="CC317" s="51">
        <v>0</v>
      </c>
      <c r="CD317" s="50">
        <v>0</v>
      </c>
      <c r="CE317" s="50">
        <v>0</v>
      </c>
      <c r="CF317" s="50">
        <v>0</v>
      </c>
      <c r="CG317" s="50">
        <v>0</v>
      </c>
      <c r="CH317" s="50">
        <v>0</v>
      </c>
      <c r="CI317" s="50">
        <v>0</v>
      </c>
      <c r="CJ317" s="54"/>
    </row>
    <row r="318" spans="1:88" ht="31.5" x14ac:dyDescent="0.25">
      <c r="A318" s="47">
        <v>25</v>
      </c>
      <c r="B318" s="48" t="s">
        <v>215</v>
      </c>
      <c r="C318" s="49" t="s">
        <v>216</v>
      </c>
      <c r="D318" s="50">
        <v>0</v>
      </c>
      <c r="E318" s="50">
        <v>0</v>
      </c>
      <c r="F318" s="50">
        <v>0</v>
      </c>
      <c r="G318" s="50">
        <v>0</v>
      </c>
      <c r="H318" s="50">
        <v>0</v>
      </c>
      <c r="I318" s="50">
        <v>0</v>
      </c>
      <c r="J318" s="50">
        <v>0</v>
      </c>
      <c r="K318" s="50">
        <v>0</v>
      </c>
      <c r="L318" s="50">
        <v>0</v>
      </c>
      <c r="M318" s="50">
        <v>0</v>
      </c>
      <c r="N318" s="50">
        <v>0</v>
      </c>
      <c r="O318" s="50">
        <v>0</v>
      </c>
      <c r="P318" s="50">
        <v>0</v>
      </c>
      <c r="Q318" s="50">
        <v>0</v>
      </c>
      <c r="R318" s="51">
        <v>0</v>
      </c>
      <c r="S318" s="56">
        <v>0</v>
      </c>
      <c r="T318" s="56">
        <v>0</v>
      </c>
      <c r="U318" s="56">
        <v>0</v>
      </c>
      <c r="V318" s="56">
        <v>0</v>
      </c>
      <c r="W318" s="56">
        <v>0</v>
      </c>
      <c r="X318" s="56">
        <v>0</v>
      </c>
      <c r="Y318" s="51">
        <v>0</v>
      </c>
      <c r="Z318" s="56">
        <v>0</v>
      </c>
      <c r="AA318" s="56">
        <v>0</v>
      </c>
      <c r="AB318" s="56">
        <v>0</v>
      </c>
      <c r="AC318" s="56">
        <v>0</v>
      </c>
      <c r="AD318" s="56">
        <v>0</v>
      </c>
      <c r="AE318" s="56">
        <v>0</v>
      </c>
      <c r="AF318" s="50">
        <v>0</v>
      </c>
      <c r="AG318" s="56">
        <v>0</v>
      </c>
      <c r="AH318" s="50">
        <v>0</v>
      </c>
      <c r="AI318" s="56">
        <v>0</v>
      </c>
      <c r="AJ318" s="50">
        <v>0</v>
      </c>
      <c r="AK318" s="56">
        <v>0</v>
      </c>
      <c r="AL318" s="56">
        <v>0</v>
      </c>
      <c r="AM318" s="50">
        <v>0</v>
      </c>
      <c r="AN318" s="56">
        <v>0</v>
      </c>
      <c r="AO318" s="50">
        <v>0</v>
      </c>
      <c r="AP318" s="56">
        <v>0</v>
      </c>
      <c r="AQ318" s="50">
        <v>0</v>
      </c>
      <c r="AR318" s="50">
        <v>0</v>
      </c>
      <c r="AS318" s="50">
        <v>0</v>
      </c>
      <c r="AT318" s="51">
        <v>0</v>
      </c>
      <c r="AU318" s="50">
        <v>0</v>
      </c>
      <c r="AV318" s="50">
        <v>0</v>
      </c>
      <c r="AW318" s="50">
        <v>0</v>
      </c>
      <c r="AX318" s="50">
        <v>0</v>
      </c>
      <c r="AY318" s="50">
        <v>0</v>
      </c>
      <c r="AZ318" s="50">
        <v>0</v>
      </c>
      <c r="BA318" s="51">
        <v>0</v>
      </c>
      <c r="BB318" s="50">
        <v>0</v>
      </c>
      <c r="BC318" s="50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0</v>
      </c>
      <c r="BI318" s="50">
        <v>0</v>
      </c>
      <c r="BJ318" s="50">
        <v>0</v>
      </c>
      <c r="BK318" s="50">
        <v>0</v>
      </c>
      <c r="BL318" s="50">
        <v>0</v>
      </c>
      <c r="BM318" s="50">
        <v>0</v>
      </c>
      <c r="BN318" s="50">
        <v>0</v>
      </c>
      <c r="BO318" s="50">
        <v>0</v>
      </c>
      <c r="BP318" s="50">
        <v>0</v>
      </c>
      <c r="BQ318" s="50">
        <v>0</v>
      </c>
      <c r="BR318" s="50">
        <v>0</v>
      </c>
      <c r="BS318" s="50">
        <v>0</v>
      </c>
      <c r="BT318" s="50">
        <v>0</v>
      </c>
      <c r="BU318" s="50">
        <v>0</v>
      </c>
      <c r="BV318" s="51">
        <v>0</v>
      </c>
      <c r="BW318" s="50">
        <v>0</v>
      </c>
      <c r="BX318" s="50">
        <v>0</v>
      </c>
      <c r="BY318" s="50">
        <v>0</v>
      </c>
      <c r="BZ318" s="50">
        <v>0</v>
      </c>
      <c r="CA318" s="50">
        <v>0</v>
      </c>
      <c r="CB318" s="50">
        <v>0</v>
      </c>
      <c r="CC318" s="51">
        <v>0</v>
      </c>
      <c r="CD318" s="50">
        <v>0</v>
      </c>
      <c r="CE318" s="50">
        <v>0</v>
      </c>
      <c r="CF318" s="50">
        <v>0</v>
      </c>
      <c r="CG318" s="50">
        <v>0</v>
      </c>
      <c r="CH318" s="50">
        <v>0</v>
      </c>
      <c r="CI318" s="50">
        <v>0</v>
      </c>
      <c r="CJ318" s="54"/>
    </row>
    <row r="319" spans="1:88" ht="31.5" x14ac:dyDescent="0.25">
      <c r="A319" s="47">
        <v>26</v>
      </c>
      <c r="B319" s="48" t="s">
        <v>626</v>
      </c>
      <c r="C319" s="49" t="s">
        <v>627</v>
      </c>
      <c r="D319" s="50">
        <v>0</v>
      </c>
      <c r="E319" s="50">
        <v>0</v>
      </c>
      <c r="F319" s="50">
        <v>0</v>
      </c>
      <c r="G319" s="50">
        <v>0</v>
      </c>
      <c r="H319" s="50">
        <v>0</v>
      </c>
      <c r="I319" s="50">
        <v>0</v>
      </c>
      <c r="J319" s="50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1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1">
        <v>0</v>
      </c>
      <c r="Z319" s="56">
        <v>0</v>
      </c>
      <c r="AA319" s="56">
        <v>0</v>
      </c>
      <c r="AB319" s="56">
        <v>0</v>
      </c>
      <c r="AC319" s="56">
        <v>0</v>
      </c>
      <c r="AD319" s="56">
        <v>0</v>
      </c>
      <c r="AE319" s="56">
        <v>0</v>
      </c>
      <c r="AF319" s="50">
        <v>0</v>
      </c>
      <c r="AG319" s="56">
        <v>0</v>
      </c>
      <c r="AH319" s="50">
        <v>0</v>
      </c>
      <c r="AI319" s="56">
        <v>0</v>
      </c>
      <c r="AJ319" s="50">
        <v>0</v>
      </c>
      <c r="AK319" s="56">
        <v>0</v>
      </c>
      <c r="AL319" s="56">
        <v>0</v>
      </c>
      <c r="AM319" s="50">
        <v>0</v>
      </c>
      <c r="AN319" s="56">
        <v>0</v>
      </c>
      <c r="AO319" s="50">
        <v>0</v>
      </c>
      <c r="AP319" s="56">
        <v>0</v>
      </c>
      <c r="AQ319" s="50">
        <v>0</v>
      </c>
      <c r="AR319" s="50">
        <v>0</v>
      </c>
      <c r="AS319" s="50">
        <v>0</v>
      </c>
      <c r="AT319" s="51">
        <v>0</v>
      </c>
      <c r="AU319" s="50">
        <v>0</v>
      </c>
      <c r="AV319" s="50">
        <v>0</v>
      </c>
      <c r="AW319" s="50">
        <v>0</v>
      </c>
      <c r="AX319" s="50">
        <v>0</v>
      </c>
      <c r="AY319" s="50">
        <v>0</v>
      </c>
      <c r="AZ319" s="50">
        <v>0</v>
      </c>
      <c r="BA319" s="51">
        <v>0</v>
      </c>
      <c r="BB319" s="50">
        <v>0</v>
      </c>
      <c r="BC319" s="50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>
        <v>0</v>
      </c>
      <c r="BL319" s="50">
        <v>0</v>
      </c>
      <c r="BM319" s="50">
        <v>0</v>
      </c>
      <c r="BN319" s="50">
        <v>0</v>
      </c>
      <c r="BO319" s="50">
        <v>0</v>
      </c>
      <c r="BP319" s="50">
        <v>0</v>
      </c>
      <c r="BQ319" s="50">
        <v>0</v>
      </c>
      <c r="BR319" s="50">
        <v>0</v>
      </c>
      <c r="BS319" s="50">
        <v>0</v>
      </c>
      <c r="BT319" s="50">
        <v>0</v>
      </c>
      <c r="BU319" s="50">
        <v>0</v>
      </c>
      <c r="BV319" s="51">
        <v>0</v>
      </c>
      <c r="BW319" s="50">
        <v>0</v>
      </c>
      <c r="BX319" s="50">
        <v>0</v>
      </c>
      <c r="BY319" s="50">
        <v>0</v>
      </c>
      <c r="BZ319" s="50">
        <v>0</v>
      </c>
      <c r="CA319" s="50">
        <v>0</v>
      </c>
      <c r="CB319" s="50">
        <v>0</v>
      </c>
      <c r="CC319" s="51">
        <v>0</v>
      </c>
      <c r="CD319" s="50">
        <v>0</v>
      </c>
      <c r="CE319" s="50">
        <v>0</v>
      </c>
      <c r="CF319" s="50">
        <v>0</v>
      </c>
      <c r="CG319" s="50">
        <v>0</v>
      </c>
      <c r="CH319" s="50">
        <v>0</v>
      </c>
      <c r="CI319" s="50">
        <v>0</v>
      </c>
      <c r="CJ319" s="54"/>
    </row>
    <row r="320" spans="1:88" ht="31.5" x14ac:dyDescent="0.25">
      <c r="A320" s="47">
        <v>27</v>
      </c>
      <c r="B320" s="48" t="s">
        <v>628</v>
      </c>
      <c r="C320" s="49" t="s">
        <v>629</v>
      </c>
      <c r="D320" s="50">
        <v>0</v>
      </c>
      <c r="E320" s="50">
        <v>0</v>
      </c>
      <c r="F320" s="50">
        <v>0</v>
      </c>
      <c r="G320" s="50">
        <v>0</v>
      </c>
      <c r="H320" s="50">
        <v>0</v>
      </c>
      <c r="I320" s="50">
        <v>0</v>
      </c>
      <c r="J320" s="50">
        <v>0</v>
      </c>
      <c r="K320" s="50">
        <v>0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1">
        <v>0</v>
      </c>
      <c r="S320" s="56">
        <v>0</v>
      </c>
      <c r="T320" s="56">
        <v>0</v>
      </c>
      <c r="U320" s="56">
        <v>0</v>
      </c>
      <c r="V320" s="56">
        <v>0</v>
      </c>
      <c r="W320" s="56">
        <v>0</v>
      </c>
      <c r="X320" s="56">
        <v>0</v>
      </c>
      <c r="Y320" s="51">
        <v>0</v>
      </c>
      <c r="Z320" s="56">
        <v>0</v>
      </c>
      <c r="AA320" s="56">
        <v>0</v>
      </c>
      <c r="AB320" s="56">
        <v>0</v>
      </c>
      <c r="AC320" s="56">
        <v>0</v>
      </c>
      <c r="AD320" s="56">
        <v>0</v>
      </c>
      <c r="AE320" s="56">
        <v>0</v>
      </c>
      <c r="AF320" s="50">
        <v>0</v>
      </c>
      <c r="AG320" s="56">
        <v>0</v>
      </c>
      <c r="AH320" s="50">
        <v>0</v>
      </c>
      <c r="AI320" s="56">
        <v>0</v>
      </c>
      <c r="AJ320" s="50">
        <v>0</v>
      </c>
      <c r="AK320" s="56">
        <v>0</v>
      </c>
      <c r="AL320" s="56">
        <v>0</v>
      </c>
      <c r="AM320" s="50">
        <v>0</v>
      </c>
      <c r="AN320" s="56">
        <v>0</v>
      </c>
      <c r="AO320" s="50">
        <v>0</v>
      </c>
      <c r="AP320" s="56">
        <v>0</v>
      </c>
      <c r="AQ320" s="50">
        <v>0</v>
      </c>
      <c r="AR320" s="50">
        <v>0</v>
      </c>
      <c r="AS320" s="50">
        <v>0</v>
      </c>
      <c r="AT320" s="51">
        <v>0</v>
      </c>
      <c r="AU320" s="50">
        <v>0</v>
      </c>
      <c r="AV320" s="50">
        <v>0</v>
      </c>
      <c r="AW320" s="50">
        <v>0</v>
      </c>
      <c r="AX320" s="50">
        <v>0</v>
      </c>
      <c r="AY320" s="50">
        <v>0</v>
      </c>
      <c r="AZ320" s="50">
        <v>0</v>
      </c>
      <c r="BA320" s="51">
        <v>0</v>
      </c>
      <c r="BB320" s="50">
        <v>0</v>
      </c>
      <c r="BC320" s="50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>
        <v>0</v>
      </c>
      <c r="BL320" s="50">
        <v>0</v>
      </c>
      <c r="BM320" s="50">
        <v>0</v>
      </c>
      <c r="BN320" s="50">
        <v>0</v>
      </c>
      <c r="BO320" s="50">
        <v>0</v>
      </c>
      <c r="BP320" s="50">
        <v>0</v>
      </c>
      <c r="BQ320" s="50">
        <v>0</v>
      </c>
      <c r="BR320" s="50">
        <v>0</v>
      </c>
      <c r="BS320" s="50">
        <v>0</v>
      </c>
      <c r="BT320" s="50">
        <v>0</v>
      </c>
      <c r="BU320" s="50">
        <v>0</v>
      </c>
      <c r="BV320" s="51">
        <v>3</v>
      </c>
      <c r="BW320" s="50">
        <v>0</v>
      </c>
      <c r="BX320" s="50">
        <v>0</v>
      </c>
      <c r="BY320" s="50">
        <v>0</v>
      </c>
      <c r="BZ320" s="50">
        <v>0</v>
      </c>
      <c r="CA320" s="50">
        <v>0</v>
      </c>
      <c r="CB320" s="50">
        <v>0</v>
      </c>
      <c r="CC320" s="51">
        <v>3</v>
      </c>
      <c r="CD320" s="50">
        <v>0</v>
      </c>
      <c r="CE320" s="50">
        <v>0</v>
      </c>
      <c r="CF320" s="50">
        <v>0</v>
      </c>
      <c r="CG320" s="50">
        <v>0</v>
      </c>
      <c r="CH320" s="50">
        <v>0</v>
      </c>
      <c r="CI320" s="50">
        <v>0</v>
      </c>
      <c r="CJ320" s="54"/>
    </row>
    <row r="321" spans="1:88" ht="31.5" x14ac:dyDescent="0.25">
      <c r="A321" s="47">
        <v>28</v>
      </c>
      <c r="B321" s="48" t="s">
        <v>630</v>
      </c>
      <c r="C321" s="49" t="s">
        <v>631</v>
      </c>
      <c r="D321" s="50">
        <v>0</v>
      </c>
      <c r="E321" s="50">
        <v>0</v>
      </c>
      <c r="F321" s="50">
        <v>0</v>
      </c>
      <c r="G321" s="50">
        <v>0</v>
      </c>
      <c r="H321" s="50">
        <v>0</v>
      </c>
      <c r="I321" s="50">
        <v>0</v>
      </c>
      <c r="J321" s="50">
        <v>0</v>
      </c>
      <c r="K321" s="50">
        <v>0</v>
      </c>
      <c r="L321" s="50">
        <v>0</v>
      </c>
      <c r="M321" s="50">
        <v>0</v>
      </c>
      <c r="N321" s="50">
        <v>0</v>
      </c>
      <c r="O321" s="50">
        <v>0</v>
      </c>
      <c r="P321" s="50">
        <v>0</v>
      </c>
      <c r="Q321" s="50">
        <v>0</v>
      </c>
      <c r="R321" s="51">
        <v>0</v>
      </c>
      <c r="S321" s="56">
        <v>0</v>
      </c>
      <c r="T321" s="56">
        <v>0</v>
      </c>
      <c r="U321" s="56">
        <v>0</v>
      </c>
      <c r="V321" s="56">
        <v>0</v>
      </c>
      <c r="W321" s="56">
        <v>0</v>
      </c>
      <c r="X321" s="56">
        <v>0</v>
      </c>
      <c r="Y321" s="51">
        <v>0</v>
      </c>
      <c r="Z321" s="56">
        <v>0</v>
      </c>
      <c r="AA321" s="56">
        <v>0</v>
      </c>
      <c r="AB321" s="56">
        <v>0</v>
      </c>
      <c r="AC321" s="56">
        <v>0</v>
      </c>
      <c r="AD321" s="56">
        <v>0</v>
      </c>
      <c r="AE321" s="56">
        <v>0</v>
      </c>
      <c r="AF321" s="50">
        <v>0</v>
      </c>
      <c r="AG321" s="56">
        <v>0</v>
      </c>
      <c r="AH321" s="50">
        <v>0</v>
      </c>
      <c r="AI321" s="56">
        <v>0</v>
      </c>
      <c r="AJ321" s="50">
        <v>0</v>
      </c>
      <c r="AK321" s="56">
        <v>0</v>
      </c>
      <c r="AL321" s="56">
        <v>0</v>
      </c>
      <c r="AM321" s="50">
        <v>0</v>
      </c>
      <c r="AN321" s="56">
        <v>0</v>
      </c>
      <c r="AO321" s="50">
        <v>0</v>
      </c>
      <c r="AP321" s="56">
        <v>0</v>
      </c>
      <c r="AQ321" s="50">
        <v>0</v>
      </c>
      <c r="AR321" s="50">
        <v>0</v>
      </c>
      <c r="AS321" s="50">
        <v>0</v>
      </c>
      <c r="AT321" s="51">
        <v>0</v>
      </c>
      <c r="AU321" s="50">
        <v>0</v>
      </c>
      <c r="AV321" s="50">
        <v>0</v>
      </c>
      <c r="AW321" s="50">
        <v>0</v>
      </c>
      <c r="AX321" s="50">
        <v>0</v>
      </c>
      <c r="AY321" s="50">
        <v>0</v>
      </c>
      <c r="AZ321" s="50">
        <v>0</v>
      </c>
      <c r="BA321" s="51">
        <v>0</v>
      </c>
      <c r="BB321" s="50">
        <v>0</v>
      </c>
      <c r="BC321" s="50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>
        <v>0</v>
      </c>
      <c r="BL321" s="50">
        <v>0</v>
      </c>
      <c r="BM321" s="50">
        <v>0</v>
      </c>
      <c r="BN321" s="50">
        <v>0</v>
      </c>
      <c r="BO321" s="50">
        <v>0</v>
      </c>
      <c r="BP321" s="50">
        <v>0</v>
      </c>
      <c r="BQ321" s="50">
        <v>0</v>
      </c>
      <c r="BR321" s="50">
        <v>0</v>
      </c>
      <c r="BS321" s="50">
        <v>0</v>
      </c>
      <c r="BT321" s="50">
        <v>0</v>
      </c>
      <c r="BU321" s="50">
        <v>0</v>
      </c>
      <c r="BV321" s="51">
        <v>3</v>
      </c>
      <c r="BW321" s="50">
        <v>0</v>
      </c>
      <c r="BX321" s="50">
        <v>0</v>
      </c>
      <c r="BY321" s="50">
        <v>0</v>
      </c>
      <c r="BZ321" s="50">
        <v>0</v>
      </c>
      <c r="CA321" s="50">
        <v>0</v>
      </c>
      <c r="CB321" s="50">
        <v>0</v>
      </c>
      <c r="CC321" s="51">
        <v>3</v>
      </c>
      <c r="CD321" s="50">
        <v>0</v>
      </c>
      <c r="CE321" s="50">
        <v>0</v>
      </c>
      <c r="CF321" s="50">
        <v>0</v>
      </c>
      <c r="CG321" s="50">
        <v>0</v>
      </c>
      <c r="CH321" s="50">
        <v>0</v>
      </c>
      <c r="CI321" s="50">
        <v>0</v>
      </c>
      <c r="CJ321" s="54"/>
    </row>
    <row r="322" spans="1:88" x14ac:dyDescent="0.25">
      <c r="A322" s="47">
        <v>29</v>
      </c>
      <c r="B322" s="48" t="s">
        <v>632</v>
      </c>
      <c r="C322" s="49" t="s">
        <v>633</v>
      </c>
      <c r="D322" s="50">
        <v>0</v>
      </c>
      <c r="E322" s="50">
        <v>0</v>
      </c>
      <c r="F322" s="50">
        <v>0</v>
      </c>
      <c r="G322" s="50">
        <v>0</v>
      </c>
      <c r="H322" s="50">
        <v>0</v>
      </c>
      <c r="I322" s="50">
        <v>0</v>
      </c>
      <c r="J322" s="50">
        <v>0</v>
      </c>
      <c r="K322" s="50">
        <v>0</v>
      </c>
      <c r="L322" s="50">
        <v>0</v>
      </c>
      <c r="M322" s="50">
        <v>0</v>
      </c>
      <c r="N322" s="50">
        <v>0</v>
      </c>
      <c r="O322" s="50">
        <v>0</v>
      </c>
      <c r="P322" s="50">
        <v>0</v>
      </c>
      <c r="Q322" s="50">
        <v>0</v>
      </c>
      <c r="R322" s="51">
        <v>0</v>
      </c>
      <c r="S322" s="56">
        <v>0</v>
      </c>
      <c r="T322" s="56">
        <v>0</v>
      </c>
      <c r="U322" s="56">
        <v>0</v>
      </c>
      <c r="V322" s="56">
        <v>0</v>
      </c>
      <c r="W322" s="56">
        <v>0</v>
      </c>
      <c r="X322" s="56">
        <v>0</v>
      </c>
      <c r="Y322" s="51">
        <v>0</v>
      </c>
      <c r="Z322" s="56">
        <v>0</v>
      </c>
      <c r="AA322" s="56">
        <v>0</v>
      </c>
      <c r="AB322" s="56">
        <v>0</v>
      </c>
      <c r="AC322" s="56">
        <v>0</v>
      </c>
      <c r="AD322" s="56">
        <v>0</v>
      </c>
      <c r="AE322" s="56">
        <v>0</v>
      </c>
      <c r="AF322" s="50">
        <v>0</v>
      </c>
      <c r="AG322" s="56">
        <v>0</v>
      </c>
      <c r="AH322" s="50">
        <v>0</v>
      </c>
      <c r="AI322" s="56">
        <v>0</v>
      </c>
      <c r="AJ322" s="50">
        <v>0</v>
      </c>
      <c r="AK322" s="56">
        <v>0</v>
      </c>
      <c r="AL322" s="56">
        <v>0</v>
      </c>
      <c r="AM322" s="50">
        <v>0</v>
      </c>
      <c r="AN322" s="56">
        <v>0</v>
      </c>
      <c r="AO322" s="50">
        <v>0</v>
      </c>
      <c r="AP322" s="56">
        <v>0</v>
      </c>
      <c r="AQ322" s="50">
        <v>0</v>
      </c>
      <c r="AR322" s="50">
        <v>0</v>
      </c>
      <c r="AS322" s="50">
        <v>0</v>
      </c>
      <c r="AT322" s="51">
        <v>0</v>
      </c>
      <c r="AU322" s="50">
        <v>0</v>
      </c>
      <c r="AV322" s="50">
        <v>0</v>
      </c>
      <c r="AW322" s="50">
        <v>0</v>
      </c>
      <c r="AX322" s="50">
        <v>0</v>
      </c>
      <c r="AY322" s="50">
        <v>0</v>
      </c>
      <c r="AZ322" s="50">
        <v>0</v>
      </c>
      <c r="BA322" s="51">
        <v>0</v>
      </c>
      <c r="BB322" s="50">
        <v>0</v>
      </c>
      <c r="BC322" s="50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>
        <v>0</v>
      </c>
      <c r="BL322" s="50">
        <v>0</v>
      </c>
      <c r="BM322" s="50">
        <v>0</v>
      </c>
      <c r="BN322" s="50">
        <v>0</v>
      </c>
      <c r="BO322" s="50">
        <v>0</v>
      </c>
      <c r="BP322" s="50">
        <v>0</v>
      </c>
      <c r="BQ322" s="50">
        <v>0</v>
      </c>
      <c r="BR322" s="50">
        <v>0</v>
      </c>
      <c r="BS322" s="50">
        <v>0</v>
      </c>
      <c r="BT322" s="50">
        <v>0</v>
      </c>
      <c r="BU322" s="50">
        <v>0</v>
      </c>
      <c r="BV322" s="51">
        <v>4</v>
      </c>
      <c r="BW322" s="50">
        <v>0</v>
      </c>
      <c r="BX322" s="50">
        <v>0</v>
      </c>
      <c r="BY322" s="50">
        <v>0</v>
      </c>
      <c r="BZ322" s="50">
        <v>0</v>
      </c>
      <c r="CA322" s="50">
        <v>0</v>
      </c>
      <c r="CB322" s="50">
        <v>0</v>
      </c>
      <c r="CC322" s="51">
        <v>4</v>
      </c>
      <c r="CD322" s="50">
        <v>0</v>
      </c>
      <c r="CE322" s="50">
        <v>0</v>
      </c>
      <c r="CF322" s="50">
        <v>0</v>
      </c>
      <c r="CG322" s="50">
        <v>0</v>
      </c>
      <c r="CH322" s="50">
        <v>0</v>
      </c>
      <c r="CI322" s="50">
        <v>0</v>
      </c>
      <c r="CJ322" s="54"/>
    </row>
    <row r="323" spans="1:88" ht="31.5" x14ac:dyDescent="0.25">
      <c r="A323" s="47">
        <v>30</v>
      </c>
      <c r="B323" s="48" t="s">
        <v>634</v>
      </c>
      <c r="C323" s="49" t="s">
        <v>635</v>
      </c>
      <c r="D323" s="50">
        <v>0</v>
      </c>
      <c r="E323" s="50">
        <v>0</v>
      </c>
      <c r="F323" s="50">
        <v>0</v>
      </c>
      <c r="G323" s="50">
        <v>0</v>
      </c>
      <c r="H323" s="50">
        <v>0</v>
      </c>
      <c r="I323" s="50">
        <v>0</v>
      </c>
      <c r="J323" s="50">
        <v>0</v>
      </c>
      <c r="K323" s="50">
        <v>0</v>
      </c>
      <c r="L323" s="50">
        <v>0</v>
      </c>
      <c r="M323" s="50">
        <v>0</v>
      </c>
      <c r="N323" s="50">
        <v>0</v>
      </c>
      <c r="O323" s="50">
        <v>0</v>
      </c>
      <c r="P323" s="50">
        <v>0</v>
      </c>
      <c r="Q323" s="50">
        <v>0</v>
      </c>
      <c r="R323" s="51">
        <v>0</v>
      </c>
      <c r="S323" s="56">
        <v>0</v>
      </c>
      <c r="T323" s="56">
        <v>0</v>
      </c>
      <c r="U323" s="56">
        <v>0</v>
      </c>
      <c r="V323" s="56">
        <v>0</v>
      </c>
      <c r="W323" s="56">
        <v>0</v>
      </c>
      <c r="X323" s="56">
        <v>0</v>
      </c>
      <c r="Y323" s="51">
        <v>0</v>
      </c>
      <c r="Z323" s="56">
        <v>0</v>
      </c>
      <c r="AA323" s="56">
        <v>0</v>
      </c>
      <c r="AB323" s="56">
        <v>0</v>
      </c>
      <c r="AC323" s="56">
        <v>0</v>
      </c>
      <c r="AD323" s="56">
        <v>0</v>
      </c>
      <c r="AE323" s="56">
        <v>0</v>
      </c>
      <c r="AF323" s="50">
        <v>0</v>
      </c>
      <c r="AG323" s="56">
        <v>0</v>
      </c>
      <c r="AH323" s="50">
        <v>0</v>
      </c>
      <c r="AI323" s="56">
        <v>0</v>
      </c>
      <c r="AJ323" s="50">
        <v>0</v>
      </c>
      <c r="AK323" s="56">
        <v>0</v>
      </c>
      <c r="AL323" s="56">
        <v>0</v>
      </c>
      <c r="AM323" s="50">
        <v>0</v>
      </c>
      <c r="AN323" s="56">
        <v>0</v>
      </c>
      <c r="AO323" s="50">
        <v>0</v>
      </c>
      <c r="AP323" s="56">
        <v>0</v>
      </c>
      <c r="AQ323" s="50">
        <v>0</v>
      </c>
      <c r="AR323" s="50">
        <v>0</v>
      </c>
      <c r="AS323" s="50">
        <v>0</v>
      </c>
      <c r="AT323" s="51">
        <v>0</v>
      </c>
      <c r="AU323" s="50">
        <v>0</v>
      </c>
      <c r="AV323" s="50">
        <v>0</v>
      </c>
      <c r="AW323" s="50">
        <v>0</v>
      </c>
      <c r="AX323" s="50">
        <v>0</v>
      </c>
      <c r="AY323" s="50">
        <v>0</v>
      </c>
      <c r="AZ323" s="50">
        <v>0</v>
      </c>
      <c r="BA323" s="51">
        <v>0</v>
      </c>
      <c r="BB323" s="50">
        <v>0</v>
      </c>
      <c r="BC323" s="50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0</v>
      </c>
      <c r="BJ323" s="50">
        <v>0</v>
      </c>
      <c r="BK323" s="50">
        <v>0</v>
      </c>
      <c r="BL323" s="50">
        <v>0</v>
      </c>
      <c r="BM323" s="50">
        <v>0</v>
      </c>
      <c r="BN323" s="50">
        <v>0</v>
      </c>
      <c r="BO323" s="50">
        <v>0</v>
      </c>
      <c r="BP323" s="50">
        <v>0</v>
      </c>
      <c r="BQ323" s="50">
        <v>0</v>
      </c>
      <c r="BR323" s="50">
        <v>0</v>
      </c>
      <c r="BS323" s="50">
        <v>0</v>
      </c>
      <c r="BT323" s="50">
        <v>0</v>
      </c>
      <c r="BU323" s="50">
        <v>0</v>
      </c>
      <c r="BV323" s="51">
        <v>3</v>
      </c>
      <c r="BW323" s="50">
        <v>0</v>
      </c>
      <c r="BX323" s="50">
        <v>0</v>
      </c>
      <c r="BY323" s="50">
        <v>0</v>
      </c>
      <c r="BZ323" s="50">
        <v>0</v>
      </c>
      <c r="CA323" s="50">
        <v>0</v>
      </c>
      <c r="CB323" s="50">
        <v>0</v>
      </c>
      <c r="CC323" s="51">
        <v>3</v>
      </c>
      <c r="CD323" s="50">
        <v>0</v>
      </c>
      <c r="CE323" s="50">
        <v>0</v>
      </c>
      <c r="CF323" s="50">
        <v>0</v>
      </c>
      <c r="CG323" s="50">
        <v>0</v>
      </c>
      <c r="CH323" s="50">
        <v>0</v>
      </c>
      <c r="CI323" s="50">
        <v>0</v>
      </c>
      <c r="CJ323" s="54"/>
    </row>
    <row r="324" spans="1:88" ht="31.5" x14ac:dyDescent="0.25">
      <c r="A324" s="47">
        <v>31</v>
      </c>
      <c r="B324" s="48" t="s">
        <v>636</v>
      </c>
      <c r="C324" s="49" t="s">
        <v>637</v>
      </c>
      <c r="D324" s="50">
        <v>0</v>
      </c>
      <c r="E324" s="50">
        <v>0</v>
      </c>
      <c r="F324" s="50">
        <v>0</v>
      </c>
      <c r="G324" s="50">
        <v>0</v>
      </c>
      <c r="H324" s="50">
        <v>0</v>
      </c>
      <c r="I324" s="50">
        <v>0</v>
      </c>
      <c r="J324" s="50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1">
        <v>0</v>
      </c>
      <c r="S324" s="56">
        <v>0</v>
      </c>
      <c r="T324" s="56">
        <v>0</v>
      </c>
      <c r="U324" s="56">
        <v>0</v>
      </c>
      <c r="V324" s="56">
        <v>0</v>
      </c>
      <c r="W324" s="56">
        <v>0</v>
      </c>
      <c r="X324" s="56">
        <v>0</v>
      </c>
      <c r="Y324" s="51">
        <v>0</v>
      </c>
      <c r="Z324" s="56">
        <v>0</v>
      </c>
      <c r="AA324" s="56">
        <v>0</v>
      </c>
      <c r="AB324" s="56">
        <v>0</v>
      </c>
      <c r="AC324" s="56">
        <v>0</v>
      </c>
      <c r="AD324" s="56">
        <v>0</v>
      </c>
      <c r="AE324" s="56">
        <v>0</v>
      </c>
      <c r="AF324" s="50">
        <v>0</v>
      </c>
      <c r="AG324" s="56">
        <v>0</v>
      </c>
      <c r="AH324" s="50">
        <v>0</v>
      </c>
      <c r="AI324" s="56">
        <v>0</v>
      </c>
      <c r="AJ324" s="50">
        <v>0</v>
      </c>
      <c r="AK324" s="56">
        <v>0</v>
      </c>
      <c r="AL324" s="56">
        <v>0</v>
      </c>
      <c r="AM324" s="50">
        <v>0</v>
      </c>
      <c r="AN324" s="56">
        <v>0</v>
      </c>
      <c r="AO324" s="50">
        <v>0</v>
      </c>
      <c r="AP324" s="56">
        <v>0</v>
      </c>
      <c r="AQ324" s="50">
        <v>0</v>
      </c>
      <c r="AR324" s="50">
        <v>0</v>
      </c>
      <c r="AS324" s="50">
        <v>0</v>
      </c>
      <c r="AT324" s="51">
        <v>0</v>
      </c>
      <c r="AU324" s="50">
        <v>0</v>
      </c>
      <c r="AV324" s="50">
        <v>0</v>
      </c>
      <c r="AW324" s="50">
        <v>0</v>
      </c>
      <c r="AX324" s="50">
        <v>0</v>
      </c>
      <c r="AY324" s="50">
        <v>0</v>
      </c>
      <c r="AZ324" s="50">
        <v>0</v>
      </c>
      <c r="BA324" s="51">
        <v>0</v>
      </c>
      <c r="BB324" s="50">
        <v>0</v>
      </c>
      <c r="BC324" s="50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>
        <v>0</v>
      </c>
      <c r="BL324" s="50">
        <v>0</v>
      </c>
      <c r="BM324" s="50">
        <v>0</v>
      </c>
      <c r="BN324" s="50">
        <v>0</v>
      </c>
      <c r="BO324" s="50">
        <v>0</v>
      </c>
      <c r="BP324" s="50">
        <v>0</v>
      </c>
      <c r="BQ324" s="50">
        <v>0</v>
      </c>
      <c r="BR324" s="50">
        <v>0</v>
      </c>
      <c r="BS324" s="50">
        <v>0</v>
      </c>
      <c r="BT324" s="50">
        <v>0</v>
      </c>
      <c r="BU324" s="50">
        <v>0</v>
      </c>
      <c r="BV324" s="51">
        <v>3</v>
      </c>
      <c r="BW324" s="50">
        <v>0</v>
      </c>
      <c r="BX324" s="50">
        <v>0</v>
      </c>
      <c r="BY324" s="50">
        <v>0</v>
      </c>
      <c r="BZ324" s="50">
        <v>0</v>
      </c>
      <c r="CA324" s="50">
        <v>0</v>
      </c>
      <c r="CB324" s="50">
        <v>0</v>
      </c>
      <c r="CC324" s="51">
        <v>3</v>
      </c>
      <c r="CD324" s="50">
        <v>0</v>
      </c>
      <c r="CE324" s="50">
        <v>0</v>
      </c>
      <c r="CF324" s="50">
        <v>0</v>
      </c>
      <c r="CG324" s="50">
        <v>0</v>
      </c>
      <c r="CH324" s="50">
        <v>0</v>
      </c>
      <c r="CI324" s="50">
        <v>0</v>
      </c>
      <c r="CJ324" s="54"/>
    </row>
    <row r="325" spans="1:88" ht="31.5" x14ac:dyDescent="0.25">
      <c r="A325" s="47">
        <v>32</v>
      </c>
      <c r="B325" s="48" t="s">
        <v>638</v>
      </c>
      <c r="C325" s="49" t="s">
        <v>639</v>
      </c>
      <c r="D325" s="50">
        <v>0</v>
      </c>
      <c r="E325" s="50">
        <v>0</v>
      </c>
      <c r="F325" s="50">
        <v>0</v>
      </c>
      <c r="G325" s="50">
        <v>0</v>
      </c>
      <c r="H325" s="50">
        <v>0</v>
      </c>
      <c r="I325" s="50">
        <v>0</v>
      </c>
      <c r="J325" s="50">
        <v>0</v>
      </c>
      <c r="K325" s="50">
        <v>0</v>
      </c>
      <c r="L325" s="50">
        <v>0</v>
      </c>
      <c r="M325" s="50">
        <v>0</v>
      </c>
      <c r="N325" s="50">
        <v>0</v>
      </c>
      <c r="O325" s="50">
        <v>0</v>
      </c>
      <c r="P325" s="50">
        <v>0</v>
      </c>
      <c r="Q325" s="50">
        <v>0</v>
      </c>
      <c r="R325" s="51">
        <v>0</v>
      </c>
      <c r="S325" s="56">
        <v>0</v>
      </c>
      <c r="T325" s="56">
        <v>0</v>
      </c>
      <c r="U325" s="56">
        <v>0</v>
      </c>
      <c r="V325" s="56">
        <v>0</v>
      </c>
      <c r="W325" s="56">
        <v>0</v>
      </c>
      <c r="X325" s="56">
        <v>0</v>
      </c>
      <c r="Y325" s="51">
        <v>0</v>
      </c>
      <c r="Z325" s="56">
        <v>0</v>
      </c>
      <c r="AA325" s="56">
        <v>0</v>
      </c>
      <c r="AB325" s="56">
        <v>0</v>
      </c>
      <c r="AC325" s="56">
        <v>0</v>
      </c>
      <c r="AD325" s="56">
        <v>0</v>
      </c>
      <c r="AE325" s="56">
        <v>0</v>
      </c>
      <c r="AF325" s="50">
        <v>0</v>
      </c>
      <c r="AG325" s="56">
        <v>0</v>
      </c>
      <c r="AH325" s="50">
        <v>0</v>
      </c>
      <c r="AI325" s="56">
        <v>0</v>
      </c>
      <c r="AJ325" s="50">
        <v>0</v>
      </c>
      <c r="AK325" s="56">
        <v>0</v>
      </c>
      <c r="AL325" s="56">
        <v>0</v>
      </c>
      <c r="AM325" s="50">
        <v>0</v>
      </c>
      <c r="AN325" s="56">
        <v>0</v>
      </c>
      <c r="AO325" s="50">
        <v>0</v>
      </c>
      <c r="AP325" s="56">
        <v>0</v>
      </c>
      <c r="AQ325" s="50">
        <v>0</v>
      </c>
      <c r="AR325" s="50">
        <v>0</v>
      </c>
      <c r="AS325" s="50">
        <v>0</v>
      </c>
      <c r="AT325" s="51">
        <v>0</v>
      </c>
      <c r="AU325" s="50">
        <v>0</v>
      </c>
      <c r="AV325" s="50">
        <v>0</v>
      </c>
      <c r="AW325" s="50">
        <v>0</v>
      </c>
      <c r="AX325" s="50">
        <v>0</v>
      </c>
      <c r="AY325" s="50">
        <v>0</v>
      </c>
      <c r="AZ325" s="50">
        <v>0</v>
      </c>
      <c r="BA325" s="51">
        <v>0</v>
      </c>
      <c r="BB325" s="50">
        <v>0</v>
      </c>
      <c r="BC325" s="50">
        <v>0</v>
      </c>
      <c r="BD325" s="50">
        <v>0</v>
      </c>
      <c r="BE325" s="50">
        <v>0</v>
      </c>
      <c r="BF325" s="50">
        <v>0</v>
      </c>
      <c r="BG325" s="50">
        <v>0</v>
      </c>
      <c r="BH325" s="50">
        <v>0</v>
      </c>
      <c r="BI325" s="50">
        <v>0</v>
      </c>
      <c r="BJ325" s="50">
        <v>0</v>
      </c>
      <c r="BK325" s="50">
        <v>0</v>
      </c>
      <c r="BL325" s="50">
        <v>0</v>
      </c>
      <c r="BM325" s="50">
        <v>0</v>
      </c>
      <c r="BN325" s="50">
        <v>0</v>
      </c>
      <c r="BO325" s="50">
        <v>0</v>
      </c>
      <c r="BP325" s="50">
        <v>0</v>
      </c>
      <c r="BQ325" s="50">
        <v>0</v>
      </c>
      <c r="BR325" s="50">
        <v>0</v>
      </c>
      <c r="BS325" s="50">
        <v>0</v>
      </c>
      <c r="BT325" s="50">
        <v>0</v>
      </c>
      <c r="BU325" s="50">
        <v>0</v>
      </c>
      <c r="BV325" s="51">
        <v>3</v>
      </c>
      <c r="BW325" s="50">
        <v>0</v>
      </c>
      <c r="BX325" s="50">
        <v>0</v>
      </c>
      <c r="BY325" s="50">
        <v>0</v>
      </c>
      <c r="BZ325" s="50">
        <v>0</v>
      </c>
      <c r="CA325" s="50">
        <v>0</v>
      </c>
      <c r="CB325" s="50">
        <v>0</v>
      </c>
      <c r="CC325" s="51">
        <v>3</v>
      </c>
      <c r="CD325" s="50">
        <v>0</v>
      </c>
      <c r="CE325" s="50">
        <v>0</v>
      </c>
      <c r="CF325" s="50">
        <v>0</v>
      </c>
      <c r="CG325" s="50">
        <v>0</v>
      </c>
      <c r="CH325" s="50">
        <v>0</v>
      </c>
      <c r="CI325" s="50">
        <v>0</v>
      </c>
      <c r="CJ325" s="54"/>
    </row>
    <row r="326" spans="1:88" x14ac:dyDescent="0.25">
      <c r="A326" s="47">
        <v>33</v>
      </c>
      <c r="B326" s="48" t="s">
        <v>640</v>
      </c>
      <c r="C326" s="49" t="s">
        <v>641</v>
      </c>
      <c r="D326" s="50">
        <v>0</v>
      </c>
      <c r="E326" s="50">
        <v>0</v>
      </c>
      <c r="F326" s="50">
        <v>0</v>
      </c>
      <c r="G326" s="50">
        <v>0</v>
      </c>
      <c r="H326" s="50">
        <v>0</v>
      </c>
      <c r="I326" s="50">
        <v>0</v>
      </c>
      <c r="J326" s="50">
        <v>0</v>
      </c>
      <c r="K326" s="50">
        <v>0</v>
      </c>
      <c r="L326" s="50">
        <v>0</v>
      </c>
      <c r="M326" s="50">
        <v>0</v>
      </c>
      <c r="N326" s="50">
        <v>0</v>
      </c>
      <c r="O326" s="50">
        <v>0</v>
      </c>
      <c r="P326" s="50">
        <v>0</v>
      </c>
      <c r="Q326" s="50">
        <v>0</v>
      </c>
      <c r="R326" s="77">
        <v>3</v>
      </c>
      <c r="S326" s="56">
        <v>0</v>
      </c>
      <c r="T326" s="56">
        <v>0</v>
      </c>
      <c r="U326" s="56">
        <v>0</v>
      </c>
      <c r="V326" s="56">
        <v>0</v>
      </c>
      <c r="W326" s="56">
        <v>0</v>
      </c>
      <c r="X326" s="56">
        <v>1</v>
      </c>
      <c r="Y326" s="77">
        <v>3</v>
      </c>
      <c r="Z326" s="56">
        <v>0</v>
      </c>
      <c r="AA326" s="56">
        <v>0</v>
      </c>
      <c r="AB326" s="56">
        <v>0</v>
      </c>
      <c r="AC326" s="56">
        <v>0</v>
      </c>
      <c r="AD326" s="56">
        <v>0</v>
      </c>
      <c r="AE326" s="56">
        <v>1</v>
      </c>
      <c r="AF326" s="50">
        <v>0</v>
      </c>
      <c r="AG326" s="56">
        <v>0</v>
      </c>
      <c r="AH326" s="50">
        <v>0</v>
      </c>
      <c r="AI326" s="56">
        <v>0</v>
      </c>
      <c r="AJ326" s="50">
        <v>0</v>
      </c>
      <c r="AK326" s="56">
        <v>0</v>
      </c>
      <c r="AL326" s="56">
        <v>0</v>
      </c>
      <c r="AM326" s="50">
        <v>0</v>
      </c>
      <c r="AN326" s="56">
        <v>0</v>
      </c>
      <c r="AO326" s="50">
        <v>0</v>
      </c>
      <c r="AP326" s="56">
        <v>0</v>
      </c>
      <c r="AQ326" s="50">
        <v>0</v>
      </c>
      <c r="AR326" s="50">
        <v>0</v>
      </c>
      <c r="AS326" s="50">
        <v>0</v>
      </c>
      <c r="AT326" s="51">
        <v>0</v>
      </c>
      <c r="AU326" s="50">
        <v>0</v>
      </c>
      <c r="AV326" s="50">
        <v>0</v>
      </c>
      <c r="AW326" s="50">
        <v>0</v>
      </c>
      <c r="AX326" s="50">
        <v>0</v>
      </c>
      <c r="AY326" s="50">
        <v>0</v>
      </c>
      <c r="AZ326" s="50">
        <v>0</v>
      </c>
      <c r="BA326" s="51">
        <v>0</v>
      </c>
      <c r="BB326" s="50">
        <v>0</v>
      </c>
      <c r="BC326" s="50">
        <v>0</v>
      </c>
      <c r="BD326" s="50">
        <v>0</v>
      </c>
      <c r="BE326" s="50">
        <v>0</v>
      </c>
      <c r="BF326" s="50">
        <v>0</v>
      </c>
      <c r="BG326" s="50">
        <v>0</v>
      </c>
      <c r="BH326" s="50">
        <v>0</v>
      </c>
      <c r="BI326" s="50">
        <v>0</v>
      </c>
      <c r="BJ326" s="50">
        <v>0</v>
      </c>
      <c r="BK326" s="50">
        <v>0</v>
      </c>
      <c r="BL326" s="50">
        <v>0</v>
      </c>
      <c r="BM326" s="50">
        <v>0</v>
      </c>
      <c r="BN326" s="50">
        <v>0</v>
      </c>
      <c r="BO326" s="50">
        <v>0</v>
      </c>
      <c r="BP326" s="50">
        <v>0</v>
      </c>
      <c r="BQ326" s="50">
        <v>0</v>
      </c>
      <c r="BR326" s="50">
        <v>0</v>
      </c>
      <c r="BS326" s="50">
        <v>0</v>
      </c>
      <c r="BT326" s="50">
        <v>0</v>
      </c>
      <c r="BU326" s="50">
        <v>0</v>
      </c>
      <c r="BV326" s="51">
        <v>0</v>
      </c>
      <c r="BW326" s="50">
        <v>0</v>
      </c>
      <c r="BX326" s="50">
        <v>0</v>
      </c>
      <c r="BY326" s="50">
        <v>0</v>
      </c>
      <c r="BZ326" s="50">
        <v>0</v>
      </c>
      <c r="CA326" s="50">
        <v>0</v>
      </c>
      <c r="CB326" s="50">
        <v>0</v>
      </c>
      <c r="CC326" s="51">
        <v>0</v>
      </c>
      <c r="CD326" s="50">
        <v>0</v>
      </c>
      <c r="CE326" s="50">
        <v>0</v>
      </c>
      <c r="CF326" s="50">
        <v>0</v>
      </c>
      <c r="CG326" s="50">
        <v>0</v>
      </c>
      <c r="CH326" s="50">
        <v>0</v>
      </c>
      <c r="CI326" s="50">
        <v>0</v>
      </c>
      <c r="CJ326" s="54" t="s">
        <v>122</v>
      </c>
    </row>
    <row r="327" spans="1:88" ht="63" x14ac:dyDescent="0.25">
      <c r="A327" s="47">
        <v>34</v>
      </c>
      <c r="B327" s="48" t="s">
        <v>642</v>
      </c>
      <c r="C327" s="49" t="s">
        <v>643</v>
      </c>
      <c r="D327" s="50">
        <v>0</v>
      </c>
      <c r="E327" s="50">
        <v>0</v>
      </c>
      <c r="F327" s="50">
        <v>0</v>
      </c>
      <c r="G327" s="50">
        <v>0</v>
      </c>
      <c r="H327" s="50">
        <v>0</v>
      </c>
      <c r="I327" s="50">
        <v>0</v>
      </c>
      <c r="J327" s="50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1">
        <v>0</v>
      </c>
      <c r="S327" s="50">
        <v>0</v>
      </c>
      <c r="T327" s="50">
        <v>0</v>
      </c>
      <c r="U327" s="50">
        <v>0</v>
      </c>
      <c r="V327" s="50">
        <v>0</v>
      </c>
      <c r="W327" s="50">
        <v>0</v>
      </c>
      <c r="X327" s="50">
        <v>0</v>
      </c>
      <c r="Y327" s="51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6">
        <v>0</v>
      </c>
      <c r="AH327" s="50">
        <v>0</v>
      </c>
      <c r="AI327" s="56">
        <v>0</v>
      </c>
      <c r="AJ327" s="50">
        <v>0</v>
      </c>
      <c r="AK327" s="56">
        <v>0</v>
      </c>
      <c r="AL327" s="56">
        <v>0</v>
      </c>
      <c r="AM327" s="50">
        <v>0</v>
      </c>
      <c r="AN327" s="56">
        <v>0</v>
      </c>
      <c r="AO327" s="50">
        <v>0</v>
      </c>
      <c r="AP327" s="56">
        <v>0</v>
      </c>
      <c r="AQ327" s="50">
        <v>0</v>
      </c>
      <c r="AR327" s="50">
        <v>0</v>
      </c>
      <c r="AS327" s="50">
        <v>0</v>
      </c>
      <c r="AT327" s="51">
        <v>0</v>
      </c>
      <c r="AU327" s="50">
        <v>0</v>
      </c>
      <c r="AV327" s="50">
        <v>0</v>
      </c>
      <c r="AW327" s="50">
        <v>0</v>
      </c>
      <c r="AX327" s="50">
        <v>0</v>
      </c>
      <c r="AY327" s="50">
        <v>0</v>
      </c>
      <c r="AZ327" s="50">
        <v>0</v>
      </c>
      <c r="BA327" s="51">
        <v>0</v>
      </c>
      <c r="BB327" s="50">
        <v>0</v>
      </c>
      <c r="BC327" s="50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>
        <v>0</v>
      </c>
      <c r="BL327" s="50">
        <v>0</v>
      </c>
      <c r="BM327" s="50">
        <v>0</v>
      </c>
      <c r="BN327" s="50">
        <v>0</v>
      </c>
      <c r="BO327" s="50">
        <v>0</v>
      </c>
      <c r="BP327" s="50">
        <v>0</v>
      </c>
      <c r="BQ327" s="50">
        <v>0</v>
      </c>
      <c r="BR327" s="50">
        <v>0</v>
      </c>
      <c r="BS327" s="50">
        <v>0</v>
      </c>
      <c r="BT327" s="50">
        <v>0</v>
      </c>
      <c r="BU327" s="50">
        <v>0</v>
      </c>
      <c r="BV327" s="51">
        <v>0</v>
      </c>
      <c r="BW327" s="50">
        <v>0</v>
      </c>
      <c r="BX327" s="50">
        <v>0</v>
      </c>
      <c r="BY327" s="50">
        <v>0</v>
      </c>
      <c r="BZ327" s="50">
        <v>0</v>
      </c>
      <c r="CA327" s="50">
        <v>0</v>
      </c>
      <c r="CB327" s="50">
        <v>0</v>
      </c>
      <c r="CC327" s="51">
        <v>0</v>
      </c>
      <c r="CD327" s="50">
        <v>0</v>
      </c>
      <c r="CE327" s="50">
        <v>0</v>
      </c>
      <c r="CF327" s="50">
        <v>0</v>
      </c>
      <c r="CG327" s="50">
        <v>0</v>
      </c>
      <c r="CH327" s="50">
        <v>0</v>
      </c>
      <c r="CI327" s="50">
        <v>0</v>
      </c>
      <c r="CJ327" s="54" t="s">
        <v>108</v>
      </c>
    </row>
    <row r="328" spans="1:88" ht="47.25" x14ac:dyDescent="0.25">
      <c r="A328" s="47">
        <v>35</v>
      </c>
      <c r="B328" s="48" t="s">
        <v>644</v>
      </c>
      <c r="C328" s="49" t="s">
        <v>645</v>
      </c>
      <c r="D328" s="50">
        <v>0</v>
      </c>
      <c r="E328" s="50">
        <v>0</v>
      </c>
      <c r="F328" s="50">
        <v>0</v>
      </c>
      <c r="G328" s="50">
        <v>0</v>
      </c>
      <c r="H328" s="50">
        <v>0</v>
      </c>
      <c r="I328" s="50">
        <v>0</v>
      </c>
      <c r="J328" s="50">
        <v>0</v>
      </c>
      <c r="K328" s="50">
        <v>0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1">
        <v>0</v>
      </c>
      <c r="S328" s="50">
        <v>0</v>
      </c>
      <c r="T328" s="50">
        <v>0</v>
      </c>
      <c r="U328" s="50">
        <v>0</v>
      </c>
      <c r="V328" s="50">
        <v>0</v>
      </c>
      <c r="W328" s="50">
        <v>0</v>
      </c>
      <c r="X328" s="50">
        <v>0</v>
      </c>
      <c r="Y328" s="51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6">
        <v>0</v>
      </c>
      <c r="AH328" s="50">
        <v>0</v>
      </c>
      <c r="AI328" s="56">
        <v>0</v>
      </c>
      <c r="AJ328" s="50">
        <v>0</v>
      </c>
      <c r="AK328" s="56">
        <v>0</v>
      </c>
      <c r="AL328" s="56">
        <v>0</v>
      </c>
      <c r="AM328" s="50">
        <v>0</v>
      </c>
      <c r="AN328" s="56">
        <v>0</v>
      </c>
      <c r="AO328" s="50">
        <v>0</v>
      </c>
      <c r="AP328" s="56">
        <v>0</v>
      </c>
      <c r="AQ328" s="50">
        <v>0</v>
      </c>
      <c r="AR328" s="50">
        <v>0</v>
      </c>
      <c r="AS328" s="50">
        <v>0</v>
      </c>
      <c r="AT328" s="51">
        <v>0</v>
      </c>
      <c r="AU328" s="50">
        <v>0</v>
      </c>
      <c r="AV328" s="50">
        <v>0</v>
      </c>
      <c r="AW328" s="50">
        <v>0</v>
      </c>
      <c r="AX328" s="50">
        <v>0</v>
      </c>
      <c r="AY328" s="50">
        <v>0</v>
      </c>
      <c r="AZ328" s="50">
        <v>0</v>
      </c>
      <c r="BA328" s="51">
        <v>0</v>
      </c>
      <c r="BB328" s="50">
        <v>0</v>
      </c>
      <c r="BC328" s="50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>
        <v>0</v>
      </c>
      <c r="BL328" s="50">
        <v>0</v>
      </c>
      <c r="BM328" s="50">
        <v>0</v>
      </c>
      <c r="BN328" s="50">
        <v>0</v>
      </c>
      <c r="BO328" s="50">
        <v>0</v>
      </c>
      <c r="BP328" s="50">
        <v>0</v>
      </c>
      <c r="BQ328" s="50">
        <v>0</v>
      </c>
      <c r="BR328" s="50">
        <v>0</v>
      </c>
      <c r="BS328" s="50">
        <v>0</v>
      </c>
      <c r="BT328" s="50">
        <v>0</v>
      </c>
      <c r="BU328" s="50">
        <v>0</v>
      </c>
      <c r="BV328" s="51">
        <v>0</v>
      </c>
      <c r="BW328" s="50">
        <v>0</v>
      </c>
      <c r="BX328" s="50">
        <v>0</v>
      </c>
      <c r="BY328" s="50">
        <v>0</v>
      </c>
      <c r="BZ328" s="50">
        <v>0</v>
      </c>
      <c r="CA328" s="50">
        <v>0</v>
      </c>
      <c r="CB328" s="50">
        <v>0</v>
      </c>
      <c r="CC328" s="51">
        <v>0</v>
      </c>
      <c r="CD328" s="50">
        <v>0</v>
      </c>
      <c r="CE328" s="50">
        <v>0</v>
      </c>
      <c r="CF328" s="50">
        <v>0</v>
      </c>
      <c r="CG328" s="50">
        <v>0</v>
      </c>
      <c r="CH328" s="50">
        <v>0</v>
      </c>
      <c r="CI328" s="50">
        <v>0</v>
      </c>
      <c r="CJ328" s="54" t="s">
        <v>121</v>
      </c>
    </row>
    <row r="329" spans="1:88" x14ac:dyDescent="0.25">
      <c r="A329" s="47">
        <v>36</v>
      </c>
      <c r="B329" s="48" t="s">
        <v>646</v>
      </c>
      <c r="C329" s="49" t="s">
        <v>647</v>
      </c>
      <c r="D329" s="50">
        <v>0</v>
      </c>
      <c r="E329" s="50">
        <v>0</v>
      </c>
      <c r="F329" s="50">
        <v>0</v>
      </c>
      <c r="G329" s="50">
        <v>0</v>
      </c>
      <c r="H329" s="50">
        <v>0</v>
      </c>
      <c r="I329" s="50">
        <v>0</v>
      </c>
      <c r="J329" s="50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1">
        <v>0</v>
      </c>
      <c r="S329" s="50">
        <v>0</v>
      </c>
      <c r="T329" s="50">
        <v>0</v>
      </c>
      <c r="U329" s="50">
        <v>0</v>
      </c>
      <c r="V329" s="50">
        <v>0</v>
      </c>
      <c r="W329" s="50">
        <v>0</v>
      </c>
      <c r="X329" s="50">
        <v>0</v>
      </c>
      <c r="Y329" s="51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64">
        <v>4</v>
      </c>
      <c r="AG329" s="56">
        <v>0</v>
      </c>
      <c r="AH329" s="50">
        <v>0</v>
      </c>
      <c r="AI329" s="56">
        <v>0</v>
      </c>
      <c r="AJ329" s="50">
        <v>0</v>
      </c>
      <c r="AK329" s="56">
        <v>0</v>
      </c>
      <c r="AL329" s="56">
        <v>1</v>
      </c>
      <c r="AM329" s="64">
        <v>4</v>
      </c>
      <c r="AN329" s="56">
        <v>0</v>
      </c>
      <c r="AO329" s="50">
        <v>0</v>
      </c>
      <c r="AP329" s="56">
        <v>0</v>
      </c>
      <c r="AQ329" s="50">
        <v>0</v>
      </c>
      <c r="AR329" s="50">
        <v>0</v>
      </c>
      <c r="AS329" s="51">
        <v>1</v>
      </c>
      <c r="AT329" s="51">
        <v>0</v>
      </c>
      <c r="AU329" s="50">
        <v>0</v>
      </c>
      <c r="AV329" s="50">
        <v>0</v>
      </c>
      <c r="AW329" s="50">
        <v>0</v>
      </c>
      <c r="AX329" s="50">
        <v>0</v>
      </c>
      <c r="AY329" s="50">
        <v>0</v>
      </c>
      <c r="AZ329" s="50">
        <v>0</v>
      </c>
      <c r="BA329" s="51">
        <v>0</v>
      </c>
      <c r="BB329" s="50">
        <v>0</v>
      </c>
      <c r="BC329" s="50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>
        <v>0</v>
      </c>
      <c r="BL329" s="50">
        <v>0</v>
      </c>
      <c r="BM329" s="50">
        <v>0</v>
      </c>
      <c r="BN329" s="50">
        <v>0</v>
      </c>
      <c r="BO329" s="50">
        <v>0</v>
      </c>
      <c r="BP329" s="50">
        <v>0</v>
      </c>
      <c r="BQ329" s="50">
        <v>0</v>
      </c>
      <c r="BR329" s="50">
        <v>0</v>
      </c>
      <c r="BS329" s="50">
        <v>0</v>
      </c>
      <c r="BT329" s="50">
        <v>0</v>
      </c>
      <c r="BU329" s="50">
        <v>0</v>
      </c>
      <c r="BV329" s="51">
        <v>0</v>
      </c>
      <c r="BW329" s="50">
        <v>0</v>
      </c>
      <c r="BX329" s="50">
        <v>0</v>
      </c>
      <c r="BY329" s="50">
        <v>0</v>
      </c>
      <c r="BZ329" s="50">
        <v>0</v>
      </c>
      <c r="CA329" s="50">
        <v>0</v>
      </c>
      <c r="CB329" s="50">
        <v>0</v>
      </c>
      <c r="CC329" s="51">
        <v>0</v>
      </c>
      <c r="CD329" s="50">
        <v>0</v>
      </c>
      <c r="CE329" s="50">
        <v>0</v>
      </c>
      <c r="CF329" s="50">
        <v>0</v>
      </c>
      <c r="CG329" s="50">
        <v>0</v>
      </c>
      <c r="CH329" s="50">
        <v>0</v>
      </c>
      <c r="CI329" s="50">
        <v>0</v>
      </c>
      <c r="CJ329" s="54"/>
    </row>
    <row r="330" spans="1:88" ht="31.5" x14ac:dyDescent="0.25">
      <c r="A330" s="47">
        <v>37</v>
      </c>
      <c r="B330" s="48" t="s">
        <v>648</v>
      </c>
      <c r="C330" s="49" t="s">
        <v>649</v>
      </c>
      <c r="D330" s="50">
        <v>0</v>
      </c>
      <c r="E330" s="50">
        <v>0</v>
      </c>
      <c r="F330" s="50">
        <v>0</v>
      </c>
      <c r="G330" s="50">
        <v>0</v>
      </c>
      <c r="H330" s="50">
        <v>0</v>
      </c>
      <c r="I330" s="50">
        <v>0</v>
      </c>
      <c r="J330" s="50">
        <v>0</v>
      </c>
      <c r="K330" s="50">
        <v>0</v>
      </c>
      <c r="L330" s="50">
        <v>0</v>
      </c>
      <c r="M330" s="50">
        <v>0</v>
      </c>
      <c r="N330" s="50">
        <v>0</v>
      </c>
      <c r="O330" s="50">
        <v>0</v>
      </c>
      <c r="P330" s="50">
        <v>0</v>
      </c>
      <c r="Q330" s="50">
        <v>0</v>
      </c>
      <c r="R330" s="51">
        <v>0</v>
      </c>
      <c r="S330" s="50">
        <v>0</v>
      </c>
      <c r="T330" s="50">
        <v>0</v>
      </c>
      <c r="U330" s="50">
        <v>0</v>
      </c>
      <c r="V330" s="50">
        <v>0</v>
      </c>
      <c r="W330" s="50">
        <v>0</v>
      </c>
      <c r="X330" s="50">
        <v>0</v>
      </c>
      <c r="Y330" s="51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64">
        <v>1</v>
      </c>
      <c r="AG330" s="56">
        <v>0</v>
      </c>
      <c r="AH330" s="50">
        <v>0</v>
      </c>
      <c r="AI330" s="56">
        <v>0</v>
      </c>
      <c r="AJ330" s="50">
        <v>0</v>
      </c>
      <c r="AK330" s="56">
        <v>0</v>
      </c>
      <c r="AL330" s="56">
        <v>1</v>
      </c>
      <c r="AM330" s="64">
        <v>1</v>
      </c>
      <c r="AN330" s="56">
        <v>0</v>
      </c>
      <c r="AO330" s="50">
        <v>0</v>
      </c>
      <c r="AP330" s="56">
        <v>0</v>
      </c>
      <c r="AQ330" s="50">
        <v>0</v>
      </c>
      <c r="AR330" s="50">
        <v>0</v>
      </c>
      <c r="AS330" s="51">
        <v>1</v>
      </c>
      <c r="AT330" s="51">
        <v>0</v>
      </c>
      <c r="AU330" s="50">
        <v>0</v>
      </c>
      <c r="AV330" s="50">
        <v>0</v>
      </c>
      <c r="AW330" s="50">
        <v>0</v>
      </c>
      <c r="AX330" s="50">
        <v>0</v>
      </c>
      <c r="AY330" s="50">
        <v>0</v>
      </c>
      <c r="AZ330" s="50">
        <v>0</v>
      </c>
      <c r="BA330" s="51">
        <v>0</v>
      </c>
      <c r="BB330" s="50">
        <v>0</v>
      </c>
      <c r="BC330" s="50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>
        <v>0</v>
      </c>
      <c r="BL330" s="50">
        <v>0</v>
      </c>
      <c r="BM330" s="50">
        <v>0</v>
      </c>
      <c r="BN330" s="50">
        <v>0</v>
      </c>
      <c r="BO330" s="50">
        <v>0</v>
      </c>
      <c r="BP330" s="50">
        <v>0</v>
      </c>
      <c r="BQ330" s="50">
        <v>0</v>
      </c>
      <c r="BR330" s="50">
        <v>0</v>
      </c>
      <c r="BS330" s="50">
        <v>0</v>
      </c>
      <c r="BT330" s="50">
        <v>0</v>
      </c>
      <c r="BU330" s="50">
        <v>0</v>
      </c>
      <c r="BV330" s="51">
        <v>0</v>
      </c>
      <c r="BW330" s="50">
        <v>0</v>
      </c>
      <c r="BX330" s="50">
        <v>0</v>
      </c>
      <c r="BY330" s="50">
        <v>0</v>
      </c>
      <c r="BZ330" s="50">
        <v>0</v>
      </c>
      <c r="CA330" s="50">
        <v>0</v>
      </c>
      <c r="CB330" s="50">
        <v>0</v>
      </c>
      <c r="CC330" s="51">
        <v>0</v>
      </c>
      <c r="CD330" s="50">
        <v>0</v>
      </c>
      <c r="CE330" s="50">
        <v>0</v>
      </c>
      <c r="CF330" s="50">
        <v>0</v>
      </c>
      <c r="CG330" s="50">
        <v>0</v>
      </c>
      <c r="CH330" s="50">
        <v>0</v>
      </c>
      <c r="CI330" s="50">
        <v>0</v>
      </c>
      <c r="CJ330" s="54"/>
    </row>
    <row r="331" spans="1:88" ht="31.5" x14ac:dyDescent="0.25">
      <c r="A331" s="47">
        <v>38</v>
      </c>
      <c r="B331" s="48" t="s">
        <v>650</v>
      </c>
      <c r="C331" s="49" t="s">
        <v>651</v>
      </c>
      <c r="D331" s="50">
        <v>0</v>
      </c>
      <c r="E331" s="50">
        <v>0</v>
      </c>
      <c r="F331" s="50">
        <v>0</v>
      </c>
      <c r="G331" s="50">
        <v>0</v>
      </c>
      <c r="H331" s="50">
        <v>0</v>
      </c>
      <c r="I331" s="50">
        <v>0</v>
      </c>
      <c r="J331" s="50">
        <v>0</v>
      </c>
      <c r="K331" s="50">
        <v>0</v>
      </c>
      <c r="L331" s="50">
        <v>0</v>
      </c>
      <c r="M331" s="50">
        <v>0</v>
      </c>
      <c r="N331" s="50">
        <v>0</v>
      </c>
      <c r="O331" s="50">
        <v>0</v>
      </c>
      <c r="P331" s="50">
        <v>0</v>
      </c>
      <c r="Q331" s="50">
        <v>0</v>
      </c>
      <c r="R331" s="51">
        <v>0</v>
      </c>
      <c r="S331" s="50">
        <v>0</v>
      </c>
      <c r="T331" s="50">
        <v>0</v>
      </c>
      <c r="U331" s="50">
        <v>0</v>
      </c>
      <c r="V331" s="50">
        <v>0</v>
      </c>
      <c r="W331" s="50">
        <v>0</v>
      </c>
      <c r="X331" s="50">
        <v>0</v>
      </c>
      <c r="Y331" s="51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64">
        <v>2</v>
      </c>
      <c r="AG331" s="56">
        <v>0</v>
      </c>
      <c r="AH331" s="50">
        <v>0</v>
      </c>
      <c r="AI331" s="56">
        <v>0</v>
      </c>
      <c r="AJ331" s="50">
        <v>0</v>
      </c>
      <c r="AK331" s="56">
        <v>0</v>
      </c>
      <c r="AL331" s="56">
        <v>1</v>
      </c>
      <c r="AM331" s="64">
        <v>2</v>
      </c>
      <c r="AN331" s="56">
        <v>0</v>
      </c>
      <c r="AO331" s="50">
        <v>0</v>
      </c>
      <c r="AP331" s="56">
        <v>0</v>
      </c>
      <c r="AQ331" s="50">
        <v>0</v>
      </c>
      <c r="AR331" s="50">
        <v>0</v>
      </c>
      <c r="AS331" s="51">
        <v>1</v>
      </c>
      <c r="AT331" s="51">
        <v>0</v>
      </c>
      <c r="AU331" s="50">
        <v>0</v>
      </c>
      <c r="AV331" s="50">
        <v>0</v>
      </c>
      <c r="AW331" s="50">
        <v>0</v>
      </c>
      <c r="AX331" s="50">
        <v>0</v>
      </c>
      <c r="AY331" s="50">
        <v>0</v>
      </c>
      <c r="AZ331" s="50">
        <v>0</v>
      </c>
      <c r="BA331" s="51">
        <v>0</v>
      </c>
      <c r="BB331" s="50">
        <v>0</v>
      </c>
      <c r="BC331" s="50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>
        <v>0</v>
      </c>
      <c r="BL331" s="50">
        <v>0</v>
      </c>
      <c r="BM331" s="50">
        <v>0</v>
      </c>
      <c r="BN331" s="50">
        <v>0</v>
      </c>
      <c r="BO331" s="50">
        <v>0</v>
      </c>
      <c r="BP331" s="50">
        <v>0</v>
      </c>
      <c r="BQ331" s="50">
        <v>0</v>
      </c>
      <c r="BR331" s="50">
        <v>0</v>
      </c>
      <c r="BS331" s="50">
        <v>0</v>
      </c>
      <c r="BT331" s="50">
        <v>0</v>
      </c>
      <c r="BU331" s="50">
        <v>0</v>
      </c>
      <c r="BV331" s="51">
        <v>0</v>
      </c>
      <c r="BW331" s="50">
        <v>0</v>
      </c>
      <c r="BX331" s="50">
        <v>0</v>
      </c>
      <c r="BY331" s="50">
        <v>0</v>
      </c>
      <c r="BZ331" s="50">
        <v>0</v>
      </c>
      <c r="CA331" s="50">
        <v>0</v>
      </c>
      <c r="CB331" s="50">
        <v>0</v>
      </c>
      <c r="CC331" s="51">
        <v>0</v>
      </c>
      <c r="CD331" s="50">
        <v>0</v>
      </c>
      <c r="CE331" s="50">
        <v>0</v>
      </c>
      <c r="CF331" s="50">
        <v>0</v>
      </c>
      <c r="CG331" s="50">
        <v>0</v>
      </c>
      <c r="CH331" s="50">
        <v>0</v>
      </c>
      <c r="CI331" s="50">
        <v>0</v>
      </c>
      <c r="CJ331" s="54"/>
    </row>
    <row r="332" spans="1:88" x14ac:dyDescent="0.25">
      <c r="A332" s="47">
        <v>39</v>
      </c>
      <c r="B332" s="48" t="s">
        <v>652</v>
      </c>
      <c r="C332" s="49" t="s">
        <v>653</v>
      </c>
      <c r="D332" s="50">
        <v>0</v>
      </c>
      <c r="E332" s="50">
        <v>0</v>
      </c>
      <c r="F332" s="50">
        <v>0</v>
      </c>
      <c r="G332" s="50">
        <v>0</v>
      </c>
      <c r="H332" s="50">
        <v>0</v>
      </c>
      <c r="I332" s="50">
        <v>0</v>
      </c>
      <c r="J332" s="50">
        <v>0</v>
      </c>
      <c r="K332" s="50">
        <v>0</v>
      </c>
      <c r="L332" s="50">
        <v>0</v>
      </c>
      <c r="M332" s="50">
        <v>0</v>
      </c>
      <c r="N332" s="50">
        <v>0</v>
      </c>
      <c r="O332" s="50">
        <v>0</v>
      </c>
      <c r="P332" s="50">
        <v>0</v>
      </c>
      <c r="Q332" s="50">
        <v>0</v>
      </c>
      <c r="R332" s="51">
        <v>0</v>
      </c>
      <c r="S332" s="50">
        <v>0</v>
      </c>
      <c r="T332" s="50">
        <v>0</v>
      </c>
      <c r="U332" s="50">
        <v>0</v>
      </c>
      <c r="V332" s="50">
        <v>0</v>
      </c>
      <c r="W332" s="50">
        <v>0</v>
      </c>
      <c r="X332" s="50">
        <v>0</v>
      </c>
      <c r="Y332" s="51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64">
        <v>2</v>
      </c>
      <c r="AG332" s="56">
        <v>0</v>
      </c>
      <c r="AH332" s="50">
        <v>0</v>
      </c>
      <c r="AI332" s="56">
        <v>0</v>
      </c>
      <c r="AJ332" s="50">
        <v>0</v>
      </c>
      <c r="AK332" s="56">
        <v>0</v>
      </c>
      <c r="AL332" s="56">
        <v>1</v>
      </c>
      <c r="AM332" s="64">
        <v>2</v>
      </c>
      <c r="AN332" s="56">
        <v>0</v>
      </c>
      <c r="AO332" s="50">
        <v>0</v>
      </c>
      <c r="AP332" s="56">
        <v>0</v>
      </c>
      <c r="AQ332" s="50">
        <v>0</v>
      </c>
      <c r="AR332" s="50">
        <v>0</v>
      </c>
      <c r="AS332" s="51">
        <v>1</v>
      </c>
      <c r="AT332" s="51">
        <v>0</v>
      </c>
      <c r="AU332" s="50">
        <v>0</v>
      </c>
      <c r="AV332" s="50">
        <v>0</v>
      </c>
      <c r="AW332" s="50">
        <v>0</v>
      </c>
      <c r="AX332" s="50">
        <v>0</v>
      </c>
      <c r="AY332" s="50">
        <v>0</v>
      </c>
      <c r="AZ332" s="50">
        <v>0</v>
      </c>
      <c r="BA332" s="51">
        <v>0</v>
      </c>
      <c r="BB332" s="50">
        <v>0</v>
      </c>
      <c r="BC332" s="50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>
        <v>0</v>
      </c>
      <c r="BL332" s="50">
        <v>0</v>
      </c>
      <c r="BM332" s="50">
        <v>0</v>
      </c>
      <c r="BN332" s="50">
        <v>0</v>
      </c>
      <c r="BO332" s="50">
        <v>0</v>
      </c>
      <c r="BP332" s="50">
        <v>0</v>
      </c>
      <c r="BQ332" s="50">
        <v>0</v>
      </c>
      <c r="BR332" s="50">
        <v>0</v>
      </c>
      <c r="BS332" s="50">
        <v>0</v>
      </c>
      <c r="BT332" s="50">
        <v>0</v>
      </c>
      <c r="BU332" s="50">
        <v>0</v>
      </c>
      <c r="BV332" s="51">
        <v>0</v>
      </c>
      <c r="BW332" s="50">
        <v>0</v>
      </c>
      <c r="BX332" s="50">
        <v>0</v>
      </c>
      <c r="BY332" s="50">
        <v>0</v>
      </c>
      <c r="BZ332" s="50">
        <v>0</v>
      </c>
      <c r="CA332" s="50">
        <v>0</v>
      </c>
      <c r="CB332" s="50">
        <v>0</v>
      </c>
      <c r="CC332" s="51">
        <v>0</v>
      </c>
      <c r="CD332" s="50">
        <v>0</v>
      </c>
      <c r="CE332" s="50">
        <v>0</v>
      </c>
      <c r="CF332" s="50">
        <v>0</v>
      </c>
      <c r="CG332" s="50">
        <v>0</v>
      </c>
      <c r="CH332" s="50">
        <v>0</v>
      </c>
      <c r="CI332" s="50">
        <v>0</v>
      </c>
      <c r="CJ332" s="54"/>
    </row>
    <row r="333" spans="1:88" x14ac:dyDescent="0.25">
      <c r="A333" s="47">
        <v>40</v>
      </c>
      <c r="B333" s="48" t="s">
        <v>654</v>
      </c>
      <c r="C333" s="49" t="s">
        <v>655</v>
      </c>
      <c r="D333" s="50">
        <v>0</v>
      </c>
      <c r="E333" s="50">
        <v>0</v>
      </c>
      <c r="F333" s="50">
        <v>0</v>
      </c>
      <c r="G333" s="50">
        <v>0</v>
      </c>
      <c r="H333" s="50">
        <v>0</v>
      </c>
      <c r="I333" s="50">
        <v>0</v>
      </c>
      <c r="J333" s="50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0</v>
      </c>
      <c r="P333" s="50">
        <v>0</v>
      </c>
      <c r="Q333" s="50">
        <v>0</v>
      </c>
      <c r="R333" s="51">
        <v>0</v>
      </c>
      <c r="S333" s="50">
        <v>0</v>
      </c>
      <c r="T333" s="50">
        <v>0</v>
      </c>
      <c r="U333" s="50">
        <v>0</v>
      </c>
      <c r="V333" s="50">
        <v>0</v>
      </c>
      <c r="W333" s="50">
        <v>0</v>
      </c>
      <c r="X333" s="50">
        <v>0</v>
      </c>
      <c r="Y333" s="51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64">
        <v>3</v>
      </c>
      <c r="AG333" s="56">
        <v>0</v>
      </c>
      <c r="AH333" s="50">
        <v>0</v>
      </c>
      <c r="AI333" s="56">
        <v>0</v>
      </c>
      <c r="AJ333" s="50">
        <v>0</v>
      </c>
      <c r="AK333" s="56">
        <v>0</v>
      </c>
      <c r="AL333" s="56">
        <v>1</v>
      </c>
      <c r="AM333" s="64">
        <v>3</v>
      </c>
      <c r="AN333" s="56">
        <v>0</v>
      </c>
      <c r="AO333" s="50">
        <v>0</v>
      </c>
      <c r="AP333" s="56">
        <v>0</v>
      </c>
      <c r="AQ333" s="50">
        <v>0</v>
      </c>
      <c r="AR333" s="50">
        <v>0</v>
      </c>
      <c r="AS333" s="51">
        <v>1</v>
      </c>
      <c r="AT333" s="51">
        <v>0</v>
      </c>
      <c r="AU333" s="50">
        <v>0</v>
      </c>
      <c r="AV333" s="50">
        <v>0</v>
      </c>
      <c r="AW333" s="50">
        <v>0</v>
      </c>
      <c r="AX333" s="50">
        <v>0</v>
      </c>
      <c r="AY333" s="50">
        <v>0</v>
      </c>
      <c r="AZ333" s="50">
        <v>0</v>
      </c>
      <c r="BA333" s="51">
        <v>0</v>
      </c>
      <c r="BB333" s="50">
        <v>0</v>
      </c>
      <c r="BC333" s="50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>
        <v>0</v>
      </c>
      <c r="BL333" s="50">
        <v>0</v>
      </c>
      <c r="BM333" s="50">
        <v>0</v>
      </c>
      <c r="BN333" s="50">
        <v>0</v>
      </c>
      <c r="BO333" s="50">
        <v>0</v>
      </c>
      <c r="BP333" s="50">
        <v>0</v>
      </c>
      <c r="BQ333" s="50">
        <v>0</v>
      </c>
      <c r="BR333" s="50">
        <v>0</v>
      </c>
      <c r="BS333" s="50">
        <v>0</v>
      </c>
      <c r="BT333" s="50">
        <v>0</v>
      </c>
      <c r="BU333" s="50">
        <v>0</v>
      </c>
      <c r="BV333" s="51">
        <v>0</v>
      </c>
      <c r="BW333" s="50">
        <v>0</v>
      </c>
      <c r="BX333" s="50">
        <v>0</v>
      </c>
      <c r="BY333" s="50">
        <v>0</v>
      </c>
      <c r="BZ333" s="50">
        <v>0</v>
      </c>
      <c r="CA333" s="50">
        <v>0</v>
      </c>
      <c r="CB333" s="50">
        <v>0</v>
      </c>
      <c r="CC333" s="51">
        <v>0</v>
      </c>
      <c r="CD333" s="50">
        <v>0</v>
      </c>
      <c r="CE333" s="50">
        <v>0</v>
      </c>
      <c r="CF333" s="50">
        <v>0</v>
      </c>
      <c r="CG333" s="50">
        <v>0</v>
      </c>
      <c r="CH333" s="50">
        <v>0</v>
      </c>
      <c r="CI333" s="50">
        <v>0</v>
      </c>
      <c r="CJ333" s="54"/>
    </row>
    <row r="334" spans="1:88" ht="31.5" x14ac:dyDescent="0.25">
      <c r="A334" s="47">
        <v>41</v>
      </c>
      <c r="B334" s="48" t="s">
        <v>656</v>
      </c>
      <c r="C334" s="49" t="s">
        <v>657</v>
      </c>
      <c r="D334" s="50">
        <v>0</v>
      </c>
      <c r="E334" s="50">
        <v>0</v>
      </c>
      <c r="F334" s="50">
        <v>0</v>
      </c>
      <c r="G334" s="50">
        <v>0</v>
      </c>
      <c r="H334" s="50">
        <v>0</v>
      </c>
      <c r="I334" s="50">
        <v>0</v>
      </c>
      <c r="J334" s="50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0</v>
      </c>
      <c r="R334" s="51">
        <v>0</v>
      </c>
      <c r="S334" s="50">
        <v>0</v>
      </c>
      <c r="T334" s="50">
        <v>0</v>
      </c>
      <c r="U334" s="50">
        <v>0</v>
      </c>
      <c r="V334" s="50">
        <v>0</v>
      </c>
      <c r="W334" s="50">
        <v>0</v>
      </c>
      <c r="X334" s="50">
        <v>0</v>
      </c>
      <c r="Y334" s="51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6">
        <v>0</v>
      </c>
      <c r="AH334" s="50">
        <v>0</v>
      </c>
      <c r="AI334" s="56">
        <v>0</v>
      </c>
      <c r="AJ334" s="50">
        <v>0</v>
      </c>
      <c r="AK334" s="56">
        <v>0</v>
      </c>
      <c r="AL334" s="56">
        <v>0</v>
      </c>
      <c r="AM334" s="50">
        <v>0</v>
      </c>
      <c r="AN334" s="56">
        <v>0</v>
      </c>
      <c r="AO334" s="50">
        <v>0</v>
      </c>
      <c r="AP334" s="56">
        <v>0</v>
      </c>
      <c r="AQ334" s="50">
        <v>0</v>
      </c>
      <c r="AR334" s="50">
        <v>0</v>
      </c>
      <c r="AS334" s="50">
        <v>0</v>
      </c>
      <c r="AT334" s="51">
        <v>0</v>
      </c>
      <c r="AU334" s="50">
        <v>0</v>
      </c>
      <c r="AV334" s="50">
        <v>0</v>
      </c>
      <c r="AW334" s="50">
        <v>0</v>
      </c>
      <c r="AX334" s="50">
        <v>0</v>
      </c>
      <c r="AY334" s="50">
        <v>0</v>
      </c>
      <c r="AZ334" s="50">
        <v>0</v>
      </c>
      <c r="BA334" s="51">
        <v>0</v>
      </c>
      <c r="BB334" s="50">
        <v>0</v>
      </c>
      <c r="BC334" s="50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>
        <v>0</v>
      </c>
      <c r="BL334" s="50">
        <v>0</v>
      </c>
      <c r="BM334" s="50">
        <v>0</v>
      </c>
      <c r="BN334" s="50">
        <v>0</v>
      </c>
      <c r="BO334" s="50">
        <v>0</v>
      </c>
      <c r="BP334" s="50">
        <v>0</v>
      </c>
      <c r="BQ334" s="50">
        <v>0</v>
      </c>
      <c r="BR334" s="50">
        <v>0</v>
      </c>
      <c r="BS334" s="50">
        <v>0</v>
      </c>
      <c r="BT334" s="50">
        <v>0</v>
      </c>
      <c r="BU334" s="50">
        <v>0</v>
      </c>
      <c r="BV334" s="51">
        <v>0</v>
      </c>
      <c r="BW334" s="50">
        <v>0</v>
      </c>
      <c r="BX334" s="50">
        <v>0</v>
      </c>
      <c r="BY334" s="50">
        <v>0</v>
      </c>
      <c r="BZ334" s="50">
        <v>0</v>
      </c>
      <c r="CA334" s="50">
        <v>0</v>
      </c>
      <c r="CB334" s="50">
        <v>0</v>
      </c>
      <c r="CC334" s="51">
        <v>0</v>
      </c>
      <c r="CD334" s="50">
        <v>0</v>
      </c>
      <c r="CE334" s="50">
        <v>0</v>
      </c>
      <c r="CF334" s="50">
        <v>0</v>
      </c>
      <c r="CG334" s="50">
        <v>0</v>
      </c>
      <c r="CH334" s="50">
        <v>0</v>
      </c>
      <c r="CI334" s="50">
        <v>0</v>
      </c>
      <c r="CJ334" s="54"/>
    </row>
    <row r="335" spans="1:88" ht="31.5" x14ac:dyDescent="0.25">
      <c r="A335" s="47">
        <v>42</v>
      </c>
      <c r="B335" s="48" t="s">
        <v>658</v>
      </c>
      <c r="C335" s="49" t="s">
        <v>659</v>
      </c>
      <c r="D335" s="50">
        <v>0</v>
      </c>
      <c r="E335" s="50">
        <v>0</v>
      </c>
      <c r="F335" s="50">
        <v>0</v>
      </c>
      <c r="G335" s="50">
        <v>0</v>
      </c>
      <c r="H335" s="50">
        <v>0</v>
      </c>
      <c r="I335" s="50">
        <v>0</v>
      </c>
      <c r="J335" s="50">
        <v>0</v>
      </c>
      <c r="K335" s="50">
        <v>0</v>
      </c>
      <c r="L335" s="50">
        <v>0</v>
      </c>
      <c r="M335" s="50">
        <v>0</v>
      </c>
      <c r="N335" s="50">
        <v>0</v>
      </c>
      <c r="O335" s="50">
        <v>0</v>
      </c>
      <c r="P335" s="50">
        <v>0</v>
      </c>
      <c r="Q335" s="50">
        <v>0</v>
      </c>
      <c r="R335" s="51">
        <v>0</v>
      </c>
      <c r="S335" s="50">
        <v>0</v>
      </c>
      <c r="T335" s="50">
        <v>0</v>
      </c>
      <c r="U335" s="50">
        <v>0</v>
      </c>
      <c r="V335" s="50">
        <v>0</v>
      </c>
      <c r="W335" s="50">
        <v>0</v>
      </c>
      <c r="X335" s="50">
        <v>0</v>
      </c>
      <c r="Y335" s="51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6">
        <v>0</v>
      </c>
      <c r="AH335" s="50">
        <v>0</v>
      </c>
      <c r="AI335" s="56">
        <v>0</v>
      </c>
      <c r="AJ335" s="50">
        <v>0</v>
      </c>
      <c r="AK335" s="56">
        <v>0</v>
      </c>
      <c r="AL335" s="56">
        <v>0</v>
      </c>
      <c r="AM335" s="50">
        <v>0</v>
      </c>
      <c r="AN335" s="56">
        <v>0</v>
      </c>
      <c r="AO335" s="50">
        <v>0</v>
      </c>
      <c r="AP335" s="56">
        <v>0</v>
      </c>
      <c r="AQ335" s="50">
        <v>0</v>
      </c>
      <c r="AR335" s="50">
        <v>0</v>
      </c>
      <c r="AS335" s="50">
        <v>0</v>
      </c>
      <c r="AT335" s="51">
        <v>0</v>
      </c>
      <c r="AU335" s="50">
        <v>0</v>
      </c>
      <c r="AV335" s="50">
        <v>0</v>
      </c>
      <c r="AW335" s="50">
        <v>0</v>
      </c>
      <c r="AX335" s="50">
        <v>0</v>
      </c>
      <c r="AY335" s="50">
        <v>0</v>
      </c>
      <c r="AZ335" s="50">
        <v>0</v>
      </c>
      <c r="BA335" s="51">
        <v>0</v>
      </c>
      <c r="BB335" s="50">
        <v>0</v>
      </c>
      <c r="BC335" s="50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0">
        <v>0</v>
      </c>
      <c r="BO335" s="50">
        <v>0</v>
      </c>
      <c r="BP335" s="50">
        <v>0</v>
      </c>
      <c r="BQ335" s="50">
        <v>0</v>
      </c>
      <c r="BR335" s="50">
        <v>0</v>
      </c>
      <c r="BS335" s="50">
        <v>0</v>
      </c>
      <c r="BT335" s="50">
        <v>0</v>
      </c>
      <c r="BU335" s="50">
        <v>0</v>
      </c>
      <c r="BV335" s="51">
        <v>0</v>
      </c>
      <c r="BW335" s="50">
        <v>0</v>
      </c>
      <c r="BX335" s="50">
        <v>0</v>
      </c>
      <c r="BY335" s="50">
        <v>0</v>
      </c>
      <c r="BZ335" s="50">
        <v>0</v>
      </c>
      <c r="CA335" s="50">
        <v>0</v>
      </c>
      <c r="CB335" s="50">
        <v>0</v>
      </c>
      <c r="CC335" s="51">
        <v>0</v>
      </c>
      <c r="CD335" s="50">
        <v>0</v>
      </c>
      <c r="CE335" s="50">
        <v>0</v>
      </c>
      <c r="CF335" s="50">
        <v>0</v>
      </c>
      <c r="CG335" s="50">
        <v>0</v>
      </c>
      <c r="CH335" s="50">
        <v>0</v>
      </c>
      <c r="CI335" s="50">
        <v>0</v>
      </c>
      <c r="CJ335" s="54"/>
    </row>
    <row r="336" spans="1:88" ht="31.5" x14ac:dyDescent="0.25">
      <c r="A336" s="47">
        <v>43</v>
      </c>
      <c r="B336" s="48" t="s">
        <v>660</v>
      </c>
      <c r="C336" s="49" t="s">
        <v>661</v>
      </c>
      <c r="D336" s="50">
        <v>0</v>
      </c>
      <c r="E336" s="50">
        <v>0</v>
      </c>
      <c r="F336" s="50">
        <v>0</v>
      </c>
      <c r="G336" s="50">
        <v>0</v>
      </c>
      <c r="H336" s="50">
        <v>0</v>
      </c>
      <c r="I336" s="50">
        <v>0</v>
      </c>
      <c r="J336" s="50">
        <v>0</v>
      </c>
      <c r="K336" s="50">
        <v>0</v>
      </c>
      <c r="L336" s="50">
        <v>0</v>
      </c>
      <c r="M336" s="50">
        <v>0</v>
      </c>
      <c r="N336" s="50">
        <v>0</v>
      </c>
      <c r="O336" s="50">
        <v>0</v>
      </c>
      <c r="P336" s="50">
        <v>0</v>
      </c>
      <c r="Q336" s="50">
        <v>0</v>
      </c>
      <c r="R336" s="51">
        <v>0</v>
      </c>
      <c r="S336" s="50">
        <v>0</v>
      </c>
      <c r="T336" s="50">
        <v>0</v>
      </c>
      <c r="U336" s="50">
        <v>0</v>
      </c>
      <c r="V336" s="50">
        <v>0</v>
      </c>
      <c r="W336" s="50">
        <v>0</v>
      </c>
      <c r="X336" s="50">
        <v>0</v>
      </c>
      <c r="Y336" s="51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>
        <v>0</v>
      </c>
      <c r="AG336" s="56">
        <v>0</v>
      </c>
      <c r="AH336" s="50">
        <v>0</v>
      </c>
      <c r="AI336" s="56">
        <v>0</v>
      </c>
      <c r="AJ336" s="50">
        <v>0</v>
      </c>
      <c r="AK336" s="56">
        <v>0</v>
      </c>
      <c r="AL336" s="56">
        <v>0</v>
      </c>
      <c r="AM336" s="50">
        <v>0</v>
      </c>
      <c r="AN336" s="56">
        <v>0</v>
      </c>
      <c r="AO336" s="50">
        <v>0</v>
      </c>
      <c r="AP336" s="56">
        <v>0</v>
      </c>
      <c r="AQ336" s="50">
        <v>0</v>
      </c>
      <c r="AR336" s="50">
        <v>0</v>
      </c>
      <c r="AS336" s="50">
        <v>0</v>
      </c>
      <c r="AT336" s="51">
        <v>0</v>
      </c>
      <c r="AU336" s="50">
        <v>0</v>
      </c>
      <c r="AV336" s="50">
        <v>0</v>
      </c>
      <c r="AW336" s="50">
        <v>0</v>
      </c>
      <c r="AX336" s="50">
        <v>0</v>
      </c>
      <c r="AY336" s="50">
        <v>0</v>
      </c>
      <c r="AZ336" s="50">
        <v>0</v>
      </c>
      <c r="BA336" s="51">
        <v>0</v>
      </c>
      <c r="BB336" s="50">
        <v>0</v>
      </c>
      <c r="BC336" s="50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0">
        <v>0</v>
      </c>
      <c r="BO336" s="50">
        <v>0</v>
      </c>
      <c r="BP336" s="50">
        <v>0</v>
      </c>
      <c r="BQ336" s="50">
        <v>0</v>
      </c>
      <c r="BR336" s="50">
        <v>0</v>
      </c>
      <c r="BS336" s="50">
        <v>0</v>
      </c>
      <c r="BT336" s="50">
        <v>0</v>
      </c>
      <c r="BU336" s="50">
        <v>0</v>
      </c>
      <c r="BV336" s="51">
        <v>0</v>
      </c>
      <c r="BW336" s="50">
        <v>0</v>
      </c>
      <c r="BX336" s="50">
        <v>0</v>
      </c>
      <c r="BY336" s="50">
        <v>0</v>
      </c>
      <c r="BZ336" s="50">
        <v>0</v>
      </c>
      <c r="CA336" s="50">
        <v>0</v>
      </c>
      <c r="CB336" s="50">
        <v>0</v>
      </c>
      <c r="CC336" s="51">
        <v>0</v>
      </c>
      <c r="CD336" s="50">
        <v>0</v>
      </c>
      <c r="CE336" s="50">
        <v>0</v>
      </c>
      <c r="CF336" s="50">
        <v>0</v>
      </c>
      <c r="CG336" s="50">
        <v>0</v>
      </c>
      <c r="CH336" s="50">
        <v>0</v>
      </c>
      <c r="CI336" s="50">
        <v>0</v>
      </c>
      <c r="CJ336" s="54"/>
    </row>
    <row r="337" spans="1:88" ht="47.25" x14ac:dyDescent="0.25">
      <c r="A337" s="47">
        <f>A336+1</f>
        <v>44</v>
      </c>
      <c r="B337" s="69" t="s">
        <v>782</v>
      </c>
      <c r="C337" s="76" t="s">
        <v>783</v>
      </c>
      <c r="D337" s="50">
        <v>0</v>
      </c>
      <c r="E337" s="50">
        <v>0</v>
      </c>
      <c r="F337" s="50">
        <v>0</v>
      </c>
      <c r="G337" s="50">
        <v>0</v>
      </c>
      <c r="H337" s="50">
        <v>0</v>
      </c>
      <c r="I337" s="50">
        <v>0</v>
      </c>
      <c r="J337" s="50">
        <v>0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0</v>
      </c>
      <c r="Q337" s="50">
        <v>0</v>
      </c>
      <c r="R337" s="50">
        <v>0</v>
      </c>
      <c r="S337" s="50">
        <v>0</v>
      </c>
      <c r="T337" s="50">
        <v>0</v>
      </c>
      <c r="U337" s="50">
        <v>0</v>
      </c>
      <c r="V337" s="50"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>
        <v>0</v>
      </c>
      <c r="AK337" s="50">
        <v>0</v>
      </c>
      <c r="AL337" s="50">
        <v>0</v>
      </c>
      <c r="AM337" s="50"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>
        <v>0</v>
      </c>
      <c r="AZ337" s="50">
        <v>0</v>
      </c>
      <c r="BA337" s="50">
        <v>0</v>
      </c>
      <c r="BB337" s="50">
        <v>0</v>
      </c>
      <c r="BC337" s="50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0">
        <v>0</v>
      </c>
      <c r="BO337" s="50">
        <v>0</v>
      </c>
      <c r="BP337" s="50">
        <v>0</v>
      </c>
      <c r="BQ337" s="50">
        <v>0</v>
      </c>
      <c r="BR337" s="50">
        <v>0</v>
      </c>
      <c r="BS337" s="50">
        <v>0</v>
      </c>
      <c r="BT337" s="50">
        <v>0</v>
      </c>
      <c r="BU337" s="50">
        <v>0</v>
      </c>
      <c r="BV337" s="53">
        <v>1</v>
      </c>
      <c r="BW337" s="50">
        <v>0</v>
      </c>
      <c r="BX337" s="50">
        <v>0</v>
      </c>
      <c r="BY337" s="50">
        <v>0</v>
      </c>
      <c r="BZ337" s="50">
        <v>0</v>
      </c>
      <c r="CA337" s="50">
        <v>0</v>
      </c>
      <c r="CB337" s="50">
        <v>1</v>
      </c>
      <c r="CC337" s="53">
        <v>1</v>
      </c>
      <c r="CD337" s="50">
        <v>0</v>
      </c>
      <c r="CE337" s="50">
        <v>0</v>
      </c>
      <c r="CF337" s="50">
        <v>0</v>
      </c>
      <c r="CG337" s="50">
        <v>0</v>
      </c>
      <c r="CH337" s="50">
        <v>0</v>
      </c>
      <c r="CI337" s="50">
        <v>1</v>
      </c>
      <c r="CJ337" s="85"/>
    </row>
    <row r="338" spans="1:88" ht="47.25" x14ac:dyDescent="0.25">
      <c r="A338" s="47">
        <f t="shared" ref="A338:A356" si="45">A337+1</f>
        <v>45</v>
      </c>
      <c r="B338" s="72" t="s">
        <v>784</v>
      </c>
      <c r="C338" s="76" t="s">
        <v>785</v>
      </c>
      <c r="D338" s="50">
        <v>0</v>
      </c>
      <c r="E338" s="50">
        <v>0</v>
      </c>
      <c r="F338" s="50">
        <v>0</v>
      </c>
      <c r="G338" s="50">
        <v>0</v>
      </c>
      <c r="H338" s="50">
        <v>0</v>
      </c>
      <c r="I338" s="50">
        <v>0</v>
      </c>
      <c r="J338" s="50">
        <v>0</v>
      </c>
      <c r="K338" s="50">
        <v>0</v>
      </c>
      <c r="L338" s="50">
        <v>0</v>
      </c>
      <c r="M338" s="50">
        <v>0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0">
        <v>0</v>
      </c>
      <c r="W338" s="50">
        <v>0</v>
      </c>
      <c r="X338" s="50"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>
        <v>0</v>
      </c>
      <c r="AK338" s="50">
        <v>0</v>
      </c>
      <c r="AL338" s="50">
        <v>0</v>
      </c>
      <c r="AM338" s="50"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>
        <v>0</v>
      </c>
      <c r="AZ338" s="50">
        <v>0</v>
      </c>
      <c r="BA338" s="50">
        <v>0</v>
      </c>
      <c r="BB338" s="50">
        <v>0</v>
      </c>
      <c r="BC338" s="50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>
        <v>0</v>
      </c>
      <c r="BL338" s="50">
        <v>0</v>
      </c>
      <c r="BM338" s="50">
        <v>0</v>
      </c>
      <c r="BN338" s="50">
        <v>0</v>
      </c>
      <c r="BO338" s="50">
        <v>0</v>
      </c>
      <c r="BP338" s="50">
        <v>0</v>
      </c>
      <c r="BQ338" s="50">
        <v>0</v>
      </c>
      <c r="BR338" s="50">
        <v>0</v>
      </c>
      <c r="BS338" s="50">
        <v>0</v>
      </c>
      <c r="BT338" s="50">
        <v>0</v>
      </c>
      <c r="BU338" s="50">
        <v>0</v>
      </c>
      <c r="BV338" s="53">
        <v>4</v>
      </c>
      <c r="BW338" s="50">
        <v>0</v>
      </c>
      <c r="BX338" s="50">
        <v>0</v>
      </c>
      <c r="BY338" s="50">
        <v>0</v>
      </c>
      <c r="BZ338" s="50">
        <v>0</v>
      </c>
      <c r="CA338" s="50">
        <v>0</v>
      </c>
      <c r="CB338" s="50">
        <v>0</v>
      </c>
      <c r="CC338" s="53">
        <v>4</v>
      </c>
      <c r="CD338" s="50">
        <v>0</v>
      </c>
      <c r="CE338" s="50">
        <v>0</v>
      </c>
      <c r="CF338" s="50">
        <v>0</v>
      </c>
      <c r="CG338" s="50">
        <v>0</v>
      </c>
      <c r="CH338" s="50">
        <v>0</v>
      </c>
      <c r="CI338" s="50">
        <v>0</v>
      </c>
      <c r="CJ338" s="85"/>
    </row>
    <row r="339" spans="1:88" ht="31.5" x14ac:dyDescent="0.25">
      <c r="A339" s="47">
        <f t="shared" si="45"/>
        <v>46</v>
      </c>
      <c r="B339" s="75" t="s">
        <v>786</v>
      </c>
      <c r="C339" s="76" t="s">
        <v>787</v>
      </c>
      <c r="D339" s="50">
        <v>0</v>
      </c>
      <c r="E339" s="50">
        <v>0</v>
      </c>
      <c r="F339" s="50">
        <v>0</v>
      </c>
      <c r="G339" s="50">
        <v>0</v>
      </c>
      <c r="H339" s="50">
        <v>0</v>
      </c>
      <c r="I339" s="50">
        <v>0</v>
      </c>
      <c r="J339" s="50">
        <v>0</v>
      </c>
      <c r="K339" s="50">
        <v>0</v>
      </c>
      <c r="L339" s="50">
        <v>0</v>
      </c>
      <c r="M339" s="50">
        <v>0</v>
      </c>
      <c r="N339" s="50">
        <v>0</v>
      </c>
      <c r="O339" s="50">
        <v>0</v>
      </c>
      <c r="P339" s="50">
        <v>0</v>
      </c>
      <c r="Q339" s="50">
        <v>0</v>
      </c>
      <c r="R339" s="50">
        <v>0</v>
      </c>
      <c r="S339" s="50">
        <v>0</v>
      </c>
      <c r="T339" s="50">
        <v>0</v>
      </c>
      <c r="U339" s="50">
        <v>0</v>
      </c>
      <c r="V339" s="50"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>
        <v>0</v>
      </c>
      <c r="AK339" s="50">
        <v>0</v>
      </c>
      <c r="AL339" s="50">
        <v>0</v>
      </c>
      <c r="AM339" s="50"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>
        <v>0</v>
      </c>
      <c r="AZ339" s="50">
        <v>0</v>
      </c>
      <c r="BA339" s="50">
        <v>0</v>
      </c>
      <c r="BB339" s="50">
        <v>0</v>
      </c>
      <c r="BC339" s="50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>
        <v>0</v>
      </c>
      <c r="BL339" s="50">
        <v>0</v>
      </c>
      <c r="BM339" s="50">
        <v>0</v>
      </c>
      <c r="BN339" s="50">
        <v>0</v>
      </c>
      <c r="BO339" s="50">
        <v>0</v>
      </c>
      <c r="BP339" s="50">
        <v>0</v>
      </c>
      <c r="BQ339" s="50">
        <v>0</v>
      </c>
      <c r="BR339" s="50">
        <v>0</v>
      </c>
      <c r="BS339" s="50">
        <v>0</v>
      </c>
      <c r="BT339" s="50">
        <v>0</v>
      </c>
      <c r="BU339" s="50">
        <v>0</v>
      </c>
      <c r="BV339" s="53">
        <v>4</v>
      </c>
      <c r="BW339" s="50">
        <v>0</v>
      </c>
      <c r="BX339" s="50">
        <v>0</v>
      </c>
      <c r="BY339" s="50">
        <v>0</v>
      </c>
      <c r="BZ339" s="50">
        <v>0</v>
      </c>
      <c r="CA339" s="50">
        <v>0</v>
      </c>
      <c r="CB339" s="50">
        <v>0</v>
      </c>
      <c r="CC339" s="53">
        <v>4</v>
      </c>
      <c r="CD339" s="50">
        <v>0</v>
      </c>
      <c r="CE339" s="50">
        <v>0</v>
      </c>
      <c r="CF339" s="50">
        <v>0</v>
      </c>
      <c r="CG339" s="50">
        <v>0</v>
      </c>
      <c r="CH339" s="50">
        <v>0</v>
      </c>
      <c r="CI339" s="50">
        <v>0</v>
      </c>
      <c r="CJ339" s="85"/>
    </row>
    <row r="340" spans="1:88" ht="31.5" x14ac:dyDescent="0.25">
      <c r="A340" s="47">
        <f t="shared" si="45"/>
        <v>47</v>
      </c>
      <c r="B340" s="69" t="s">
        <v>788</v>
      </c>
      <c r="C340" s="76" t="s">
        <v>789</v>
      </c>
      <c r="D340" s="50">
        <v>0</v>
      </c>
      <c r="E340" s="50">
        <v>0</v>
      </c>
      <c r="F340" s="50">
        <v>0</v>
      </c>
      <c r="G340" s="50">
        <v>0</v>
      </c>
      <c r="H340" s="50">
        <v>0</v>
      </c>
      <c r="I340" s="50">
        <v>0</v>
      </c>
      <c r="J340" s="50">
        <v>0</v>
      </c>
      <c r="K340" s="50">
        <v>0</v>
      </c>
      <c r="L340" s="50">
        <v>0</v>
      </c>
      <c r="M340" s="50">
        <v>0</v>
      </c>
      <c r="N340" s="50">
        <v>0</v>
      </c>
      <c r="O340" s="50">
        <v>0</v>
      </c>
      <c r="P340" s="50">
        <v>0</v>
      </c>
      <c r="Q340" s="50">
        <v>0</v>
      </c>
      <c r="R340" s="50">
        <v>0</v>
      </c>
      <c r="S340" s="50">
        <v>0</v>
      </c>
      <c r="T340" s="50">
        <v>0</v>
      </c>
      <c r="U340" s="50">
        <v>0</v>
      </c>
      <c r="V340" s="50">
        <v>0</v>
      </c>
      <c r="W340" s="50">
        <v>0</v>
      </c>
      <c r="X340" s="50">
        <v>0</v>
      </c>
      <c r="Y340" s="50">
        <v>0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0</v>
      </c>
      <c r="AH340" s="50">
        <v>0</v>
      </c>
      <c r="AI340" s="50">
        <v>0</v>
      </c>
      <c r="AJ340" s="50">
        <v>0</v>
      </c>
      <c r="AK340" s="50">
        <v>0</v>
      </c>
      <c r="AL340" s="50">
        <v>0</v>
      </c>
      <c r="AM340" s="50"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>
        <v>0</v>
      </c>
      <c r="AZ340" s="50">
        <v>0</v>
      </c>
      <c r="BA340" s="50">
        <v>0</v>
      </c>
      <c r="BB340" s="50">
        <v>0</v>
      </c>
      <c r="BC340" s="50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>
        <v>0</v>
      </c>
      <c r="BL340" s="50">
        <v>0</v>
      </c>
      <c r="BM340" s="50">
        <v>0</v>
      </c>
      <c r="BN340" s="50">
        <v>0</v>
      </c>
      <c r="BO340" s="50">
        <v>0</v>
      </c>
      <c r="BP340" s="50">
        <v>0</v>
      </c>
      <c r="BQ340" s="50">
        <v>0</v>
      </c>
      <c r="BR340" s="50">
        <v>0</v>
      </c>
      <c r="BS340" s="50">
        <v>0</v>
      </c>
      <c r="BT340" s="50">
        <v>0</v>
      </c>
      <c r="BU340" s="50">
        <v>0</v>
      </c>
      <c r="BV340" s="53">
        <v>3</v>
      </c>
      <c r="BW340" s="50">
        <v>0</v>
      </c>
      <c r="BX340" s="50">
        <v>0</v>
      </c>
      <c r="BY340" s="50">
        <v>0</v>
      </c>
      <c r="BZ340" s="50">
        <v>0</v>
      </c>
      <c r="CA340" s="50">
        <v>0</v>
      </c>
      <c r="CB340" s="50">
        <v>1</v>
      </c>
      <c r="CC340" s="53">
        <v>3</v>
      </c>
      <c r="CD340" s="50">
        <v>0</v>
      </c>
      <c r="CE340" s="50">
        <v>0</v>
      </c>
      <c r="CF340" s="50">
        <v>0</v>
      </c>
      <c r="CG340" s="50">
        <v>0</v>
      </c>
      <c r="CH340" s="50">
        <v>0</v>
      </c>
      <c r="CI340" s="50">
        <v>1</v>
      </c>
      <c r="CJ340" s="85"/>
    </row>
    <row r="341" spans="1:88" ht="31.5" x14ac:dyDescent="0.25">
      <c r="A341" s="47">
        <f t="shared" si="45"/>
        <v>48</v>
      </c>
      <c r="B341" s="69" t="s">
        <v>790</v>
      </c>
      <c r="C341" s="76" t="s">
        <v>791</v>
      </c>
      <c r="D341" s="50">
        <v>0</v>
      </c>
      <c r="E341" s="50">
        <v>0</v>
      </c>
      <c r="F341" s="50">
        <v>0</v>
      </c>
      <c r="G341" s="50">
        <v>0</v>
      </c>
      <c r="H341" s="50">
        <v>0</v>
      </c>
      <c r="I341" s="50">
        <v>0</v>
      </c>
      <c r="J341" s="50">
        <v>0</v>
      </c>
      <c r="K341" s="50">
        <v>0</v>
      </c>
      <c r="L341" s="50">
        <v>0</v>
      </c>
      <c r="M341" s="50">
        <v>0</v>
      </c>
      <c r="N341" s="50">
        <v>0</v>
      </c>
      <c r="O341" s="50">
        <v>0</v>
      </c>
      <c r="P341" s="50">
        <v>0</v>
      </c>
      <c r="Q341" s="50">
        <v>0</v>
      </c>
      <c r="R341" s="50">
        <v>0</v>
      </c>
      <c r="S341" s="50">
        <v>0</v>
      </c>
      <c r="T341" s="50">
        <v>0</v>
      </c>
      <c r="U341" s="50">
        <v>0</v>
      </c>
      <c r="V341" s="50">
        <v>0</v>
      </c>
      <c r="W341" s="50">
        <v>0</v>
      </c>
      <c r="X341" s="50"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>
        <v>0</v>
      </c>
      <c r="AK341" s="50">
        <v>0</v>
      </c>
      <c r="AL341" s="50">
        <v>0</v>
      </c>
      <c r="AM341" s="50"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>
        <v>0</v>
      </c>
      <c r="AZ341" s="50">
        <v>0</v>
      </c>
      <c r="BA341" s="50">
        <v>0</v>
      </c>
      <c r="BB341" s="50">
        <v>0</v>
      </c>
      <c r="BC341" s="50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>
        <v>0</v>
      </c>
      <c r="BL341" s="50">
        <v>0</v>
      </c>
      <c r="BM341" s="50">
        <v>0</v>
      </c>
      <c r="BN341" s="50">
        <v>0</v>
      </c>
      <c r="BO341" s="50">
        <v>0</v>
      </c>
      <c r="BP341" s="50">
        <v>0</v>
      </c>
      <c r="BQ341" s="50">
        <v>0</v>
      </c>
      <c r="BR341" s="50">
        <v>0</v>
      </c>
      <c r="BS341" s="50">
        <v>0</v>
      </c>
      <c r="BT341" s="50">
        <v>0</v>
      </c>
      <c r="BU341" s="50">
        <v>0</v>
      </c>
      <c r="BV341" s="53">
        <v>4</v>
      </c>
      <c r="BW341" s="50">
        <v>0</v>
      </c>
      <c r="BX341" s="50">
        <v>0</v>
      </c>
      <c r="BY341" s="50">
        <v>0</v>
      </c>
      <c r="BZ341" s="50">
        <v>0</v>
      </c>
      <c r="CA341" s="50">
        <v>0</v>
      </c>
      <c r="CB341" s="50">
        <v>1</v>
      </c>
      <c r="CC341" s="53">
        <v>4</v>
      </c>
      <c r="CD341" s="50">
        <v>0</v>
      </c>
      <c r="CE341" s="50">
        <v>0</v>
      </c>
      <c r="CF341" s="50">
        <v>0</v>
      </c>
      <c r="CG341" s="50">
        <v>0</v>
      </c>
      <c r="CH341" s="50">
        <v>0</v>
      </c>
      <c r="CI341" s="50">
        <v>1</v>
      </c>
      <c r="CJ341" s="85"/>
    </row>
    <row r="342" spans="1:88" ht="31.5" x14ac:dyDescent="0.25">
      <c r="A342" s="47">
        <f t="shared" si="45"/>
        <v>49</v>
      </c>
      <c r="B342" s="71" t="s">
        <v>626</v>
      </c>
      <c r="C342" s="76" t="s">
        <v>792</v>
      </c>
      <c r="D342" s="50">
        <v>0</v>
      </c>
      <c r="E342" s="50">
        <v>0</v>
      </c>
      <c r="F342" s="50">
        <v>0</v>
      </c>
      <c r="G342" s="50">
        <v>0</v>
      </c>
      <c r="H342" s="50">
        <v>0</v>
      </c>
      <c r="I342" s="50">
        <v>0</v>
      </c>
      <c r="J342" s="50">
        <v>0</v>
      </c>
      <c r="K342" s="50">
        <v>0</v>
      </c>
      <c r="L342" s="50">
        <v>0</v>
      </c>
      <c r="M342" s="50">
        <v>0</v>
      </c>
      <c r="N342" s="50">
        <v>0</v>
      </c>
      <c r="O342" s="50">
        <v>0</v>
      </c>
      <c r="P342" s="50">
        <v>0</v>
      </c>
      <c r="Q342" s="50">
        <v>0</v>
      </c>
      <c r="R342" s="50">
        <v>0</v>
      </c>
      <c r="S342" s="50">
        <v>0</v>
      </c>
      <c r="T342" s="50">
        <v>0</v>
      </c>
      <c r="U342" s="50">
        <v>0</v>
      </c>
      <c r="V342" s="50">
        <v>0</v>
      </c>
      <c r="W342" s="50">
        <v>0</v>
      </c>
      <c r="X342" s="50"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>
        <v>0</v>
      </c>
      <c r="AK342" s="50">
        <v>0</v>
      </c>
      <c r="AL342" s="50">
        <v>0</v>
      </c>
      <c r="AM342" s="50"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>
        <v>0</v>
      </c>
      <c r="AZ342" s="50">
        <v>0</v>
      </c>
      <c r="BA342" s="50">
        <v>0</v>
      </c>
      <c r="BB342" s="50">
        <v>0</v>
      </c>
      <c r="BC342" s="50">
        <v>0</v>
      </c>
      <c r="BD342" s="50">
        <v>0</v>
      </c>
      <c r="BE342" s="50">
        <v>0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>
        <v>0</v>
      </c>
      <c r="BL342" s="50">
        <v>0</v>
      </c>
      <c r="BM342" s="50">
        <v>0</v>
      </c>
      <c r="BN342" s="50">
        <v>0</v>
      </c>
      <c r="BO342" s="50">
        <v>0</v>
      </c>
      <c r="BP342" s="50">
        <v>0</v>
      </c>
      <c r="BQ342" s="50">
        <v>0</v>
      </c>
      <c r="BR342" s="50">
        <v>0</v>
      </c>
      <c r="BS342" s="50">
        <v>0</v>
      </c>
      <c r="BT342" s="50">
        <v>0</v>
      </c>
      <c r="BU342" s="50">
        <v>0</v>
      </c>
      <c r="BV342" s="53">
        <v>4</v>
      </c>
      <c r="BW342" s="50">
        <v>0</v>
      </c>
      <c r="BX342" s="50">
        <v>0</v>
      </c>
      <c r="BY342" s="50">
        <v>0</v>
      </c>
      <c r="BZ342" s="50">
        <v>0</v>
      </c>
      <c r="CA342" s="50">
        <v>0</v>
      </c>
      <c r="CB342" s="50">
        <v>1</v>
      </c>
      <c r="CC342" s="53">
        <v>4</v>
      </c>
      <c r="CD342" s="50">
        <v>0</v>
      </c>
      <c r="CE342" s="50">
        <v>0</v>
      </c>
      <c r="CF342" s="50">
        <v>0</v>
      </c>
      <c r="CG342" s="50">
        <v>0</v>
      </c>
      <c r="CH342" s="50">
        <v>0</v>
      </c>
      <c r="CI342" s="50">
        <v>1</v>
      </c>
      <c r="CJ342" s="85"/>
    </row>
    <row r="343" spans="1:88" ht="31.5" x14ac:dyDescent="0.25">
      <c r="A343" s="47">
        <f t="shared" si="45"/>
        <v>50</v>
      </c>
      <c r="B343" s="72" t="s">
        <v>793</v>
      </c>
      <c r="C343" s="76" t="s">
        <v>794</v>
      </c>
      <c r="D343" s="50">
        <v>0</v>
      </c>
      <c r="E343" s="50">
        <v>0</v>
      </c>
      <c r="F343" s="50">
        <v>0</v>
      </c>
      <c r="G343" s="50">
        <v>0</v>
      </c>
      <c r="H343" s="50">
        <v>0</v>
      </c>
      <c r="I343" s="50">
        <v>0</v>
      </c>
      <c r="J343" s="50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>
        <v>0</v>
      </c>
      <c r="V343" s="50">
        <v>0</v>
      </c>
      <c r="W343" s="50">
        <v>0</v>
      </c>
      <c r="X343" s="50"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>
        <v>0</v>
      </c>
      <c r="AK343" s="50">
        <v>0</v>
      </c>
      <c r="AL343" s="50">
        <v>0</v>
      </c>
      <c r="AM343" s="50"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>
        <v>0</v>
      </c>
      <c r="AZ343" s="50">
        <v>0</v>
      </c>
      <c r="BA343" s="50">
        <v>0</v>
      </c>
      <c r="BB343" s="50">
        <v>0</v>
      </c>
      <c r="BC343" s="50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>
        <v>0</v>
      </c>
      <c r="BL343" s="50">
        <v>0</v>
      </c>
      <c r="BM343" s="50">
        <v>0</v>
      </c>
      <c r="BN343" s="50">
        <v>0</v>
      </c>
      <c r="BO343" s="50">
        <v>0</v>
      </c>
      <c r="BP343" s="50">
        <v>0</v>
      </c>
      <c r="BQ343" s="50">
        <v>0</v>
      </c>
      <c r="BR343" s="50">
        <v>0</v>
      </c>
      <c r="BS343" s="50">
        <v>0</v>
      </c>
      <c r="BT343" s="50">
        <v>0</v>
      </c>
      <c r="BU343" s="50">
        <v>0</v>
      </c>
      <c r="BV343" s="53">
        <v>3</v>
      </c>
      <c r="BW343" s="50">
        <v>0</v>
      </c>
      <c r="BX343" s="50">
        <v>0</v>
      </c>
      <c r="BY343" s="50">
        <v>0</v>
      </c>
      <c r="BZ343" s="50">
        <v>0</v>
      </c>
      <c r="CA343" s="50">
        <v>0</v>
      </c>
      <c r="CB343" s="50">
        <v>1</v>
      </c>
      <c r="CC343" s="53">
        <v>3</v>
      </c>
      <c r="CD343" s="50">
        <v>0</v>
      </c>
      <c r="CE343" s="50">
        <v>0</v>
      </c>
      <c r="CF343" s="50">
        <v>0</v>
      </c>
      <c r="CG343" s="50">
        <v>0</v>
      </c>
      <c r="CH343" s="50">
        <v>0</v>
      </c>
      <c r="CI343" s="50">
        <v>1</v>
      </c>
      <c r="CJ343" s="85"/>
    </row>
    <row r="344" spans="1:88" ht="31.5" x14ac:dyDescent="0.25">
      <c r="A344" s="47">
        <f t="shared" si="45"/>
        <v>51</v>
      </c>
      <c r="B344" s="73" t="s">
        <v>628</v>
      </c>
      <c r="C344" s="76" t="s">
        <v>795</v>
      </c>
      <c r="D344" s="50">
        <v>0</v>
      </c>
      <c r="E344" s="50">
        <v>0</v>
      </c>
      <c r="F344" s="50">
        <v>0</v>
      </c>
      <c r="G344" s="50">
        <v>0</v>
      </c>
      <c r="H344" s="50">
        <v>0</v>
      </c>
      <c r="I344" s="50">
        <v>0</v>
      </c>
      <c r="J344" s="50">
        <v>0</v>
      </c>
      <c r="K344" s="50">
        <v>0</v>
      </c>
      <c r="L344" s="50">
        <v>0</v>
      </c>
      <c r="M344" s="50">
        <v>0</v>
      </c>
      <c r="N344" s="50">
        <v>0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0">
        <v>0</v>
      </c>
      <c r="W344" s="50">
        <v>0</v>
      </c>
      <c r="X344" s="50"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>
        <v>0</v>
      </c>
      <c r="AK344" s="50">
        <v>0</v>
      </c>
      <c r="AL344" s="50">
        <v>0</v>
      </c>
      <c r="AM344" s="50"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>
        <v>0</v>
      </c>
      <c r="AZ344" s="50">
        <v>0</v>
      </c>
      <c r="BA344" s="50">
        <v>0</v>
      </c>
      <c r="BB344" s="50">
        <v>0</v>
      </c>
      <c r="BC344" s="50">
        <v>0</v>
      </c>
      <c r="BD344" s="50">
        <v>0</v>
      </c>
      <c r="BE344" s="50">
        <v>0</v>
      </c>
      <c r="BF344" s="50">
        <v>0</v>
      </c>
      <c r="BG344" s="50">
        <v>0</v>
      </c>
      <c r="BH344" s="50">
        <v>0</v>
      </c>
      <c r="BI344" s="50">
        <v>0</v>
      </c>
      <c r="BJ344" s="50">
        <v>0</v>
      </c>
      <c r="BK344" s="50">
        <v>0</v>
      </c>
      <c r="BL344" s="50">
        <v>0</v>
      </c>
      <c r="BM344" s="50">
        <v>0</v>
      </c>
      <c r="BN344" s="50">
        <v>0</v>
      </c>
      <c r="BO344" s="50">
        <v>0</v>
      </c>
      <c r="BP344" s="50">
        <v>0</v>
      </c>
      <c r="BQ344" s="50">
        <v>0</v>
      </c>
      <c r="BR344" s="50">
        <v>0</v>
      </c>
      <c r="BS344" s="50">
        <v>0</v>
      </c>
      <c r="BT344" s="50">
        <v>0</v>
      </c>
      <c r="BU344" s="50">
        <v>0</v>
      </c>
      <c r="BV344" s="53">
        <v>3</v>
      </c>
      <c r="BW344" s="50">
        <v>0</v>
      </c>
      <c r="BX344" s="50">
        <v>0</v>
      </c>
      <c r="BY344" s="50">
        <v>0</v>
      </c>
      <c r="BZ344" s="50">
        <v>0</v>
      </c>
      <c r="CA344" s="50">
        <v>0</v>
      </c>
      <c r="CB344" s="50">
        <v>1</v>
      </c>
      <c r="CC344" s="53">
        <v>3</v>
      </c>
      <c r="CD344" s="50">
        <v>0</v>
      </c>
      <c r="CE344" s="50">
        <v>0</v>
      </c>
      <c r="CF344" s="50">
        <v>0</v>
      </c>
      <c r="CG344" s="50">
        <v>0</v>
      </c>
      <c r="CH344" s="50">
        <v>0</v>
      </c>
      <c r="CI344" s="50">
        <v>1</v>
      </c>
      <c r="CJ344" s="85"/>
    </row>
    <row r="345" spans="1:88" ht="31.5" x14ac:dyDescent="0.25">
      <c r="A345" s="47">
        <f t="shared" si="45"/>
        <v>52</v>
      </c>
      <c r="B345" s="69" t="s">
        <v>796</v>
      </c>
      <c r="C345" s="76" t="s">
        <v>797</v>
      </c>
      <c r="D345" s="50">
        <v>0</v>
      </c>
      <c r="E345" s="50">
        <v>0</v>
      </c>
      <c r="F345" s="50">
        <v>0</v>
      </c>
      <c r="G345" s="50">
        <v>0</v>
      </c>
      <c r="H345" s="50">
        <v>0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0</v>
      </c>
      <c r="T345" s="50">
        <v>0</v>
      </c>
      <c r="U345" s="50">
        <v>0</v>
      </c>
      <c r="V345" s="50">
        <v>0</v>
      </c>
      <c r="W345" s="50">
        <v>0</v>
      </c>
      <c r="X345" s="50"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>
        <v>0</v>
      </c>
      <c r="AK345" s="50">
        <v>0</v>
      </c>
      <c r="AL345" s="50">
        <v>0</v>
      </c>
      <c r="AM345" s="50"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>
        <v>0</v>
      </c>
      <c r="AZ345" s="50">
        <v>0</v>
      </c>
      <c r="BA345" s="50">
        <v>0</v>
      </c>
      <c r="BB345" s="50">
        <v>0</v>
      </c>
      <c r="BC345" s="50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>
        <v>0</v>
      </c>
      <c r="BL345" s="50">
        <v>0</v>
      </c>
      <c r="BM345" s="50">
        <v>0</v>
      </c>
      <c r="BN345" s="50">
        <v>0</v>
      </c>
      <c r="BO345" s="50">
        <v>0</v>
      </c>
      <c r="BP345" s="50">
        <v>0</v>
      </c>
      <c r="BQ345" s="50">
        <v>0</v>
      </c>
      <c r="BR345" s="50">
        <v>0</v>
      </c>
      <c r="BS345" s="50">
        <v>0</v>
      </c>
      <c r="BT345" s="50">
        <v>0</v>
      </c>
      <c r="BU345" s="50">
        <v>0</v>
      </c>
      <c r="BV345" s="53">
        <v>4</v>
      </c>
      <c r="BW345" s="50">
        <v>0</v>
      </c>
      <c r="BX345" s="50">
        <v>0</v>
      </c>
      <c r="BY345" s="50">
        <v>0</v>
      </c>
      <c r="BZ345" s="50">
        <v>0</v>
      </c>
      <c r="CA345" s="50">
        <v>0</v>
      </c>
      <c r="CB345" s="50">
        <v>1</v>
      </c>
      <c r="CC345" s="53">
        <v>4</v>
      </c>
      <c r="CD345" s="50">
        <v>0</v>
      </c>
      <c r="CE345" s="50">
        <v>0</v>
      </c>
      <c r="CF345" s="50">
        <v>0</v>
      </c>
      <c r="CG345" s="50">
        <v>0</v>
      </c>
      <c r="CH345" s="50">
        <v>0</v>
      </c>
      <c r="CI345" s="50">
        <v>1</v>
      </c>
      <c r="CJ345" s="85"/>
    </row>
    <row r="346" spans="1:88" ht="31.5" x14ac:dyDescent="0.25">
      <c r="A346" s="47">
        <f t="shared" si="45"/>
        <v>53</v>
      </c>
      <c r="B346" s="75" t="s">
        <v>798</v>
      </c>
      <c r="C346" s="76" t="s">
        <v>799</v>
      </c>
      <c r="D346" s="50">
        <v>0</v>
      </c>
      <c r="E346" s="50">
        <v>0</v>
      </c>
      <c r="F346" s="50">
        <v>0</v>
      </c>
      <c r="G346" s="50">
        <v>0</v>
      </c>
      <c r="H346" s="50">
        <v>0</v>
      </c>
      <c r="I346" s="50">
        <v>0</v>
      </c>
      <c r="J346" s="50">
        <v>0</v>
      </c>
      <c r="K346" s="50">
        <v>0</v>
      </c>
      <c r="L346" s="50">
        <v>0</v>
      </c>
      <c r="M346" s="50">
        <v>0</v>
      </c>
      <c r="N346" s="50">
        <v>0</v>
      </c>
      <c r="O346" s="50">
        <v>0</v>
      </c>
      <c r="P346" s="50">
        <v>0</v>
      </c>
      <c r="Q346" s="50">
        <v>0</v>
      </c>
      <c r="R346" s="50">
        <v>0</v>
      </c>
      <c r="S346" s="50">
        <v>0</v>
      </c>
      <c r="T346" s="50">
        <v>0</v>
      </c>
      <c r="U346" s="50">
        <v>0</v>
      </c>
      <c r="V346" s="50">
        <v>0</v>
      </c>
      <c r="W346" s="50">
        <v>0</v>
      </c>
      <c r="X346" s="50"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>
        <v>0</v>
      </c>
      <c r="AK346" s="50">
        <v>0</v>
      </c>
      <c r="AL346" s="50">
        <v>0</v>
      </c>
      <c r="AM346" s="50"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>
        <v>0</v>
      </c>
      <c r="AZ346" s="50">
        <v>0</v>
      </c>
      <c r="BA346" s="50">
        <v>0</v>
      </c>
      <c r="BB346" s="50">
        <v>0</v>
      </c>
      <c r="BC346" s="50">
        <v>0</v>
      </c>
      <c r="BD346" s="50">
        <v>0</v>
      </c>
      <c r="BE346" s="50">
        <v>0</v>
      </c>
      <c r="BF346" s="50">
        <v>0</v>
      </c>
      <c r="BG346" s="50">
        <v>0</v>
      </c>
      <c r="BH346" s="50">
        <v>0</v>
      </c>
      <c r="BI346" s="50">
        <v>0</v>
      </c>
      <c r="BJ346" s="50">
        <v>0</v>
      </c>
      <c r="BK346" s="50">
        <v>0</v>
      </c>
      <c r="BL346" s="50">
        <v>0</v>
      </c>
      <c r="BM346" s="50">
        <v>0</v>
      </c>
      <c r="BN346" s="50">
        <v>0</v>
      </c>
      <c r="BO346" s="50">
        <v>0</v>
      </c>
      <c r="BP346" s="50">
        <v>0</v>
      </c>
      <c r="BQ346" s="50">
        <v>0</v>
      </c>
      <c r="BR346" s="50">
        <v>0</v>
      </c>
      <c r="BS346" s="50">
        <v>0</v>
      </c>
      <c r="BT346" s="50">
        <v>0</v>
      </c>
      <c r="BU346" s="50">
        <v>0</v>
      </c>
      <c r="BV346" s="53">
        <v>3</v>
      </c>
      <c r="BW346" s="50">
        <v>0</v>
      </c>
      <c r="BX346" s="50">
        <v>0</v>
      </c>
      <c r="BY346" s="50">
        <v>0</v>
      </c>
      <c r="BZ346" s="50">
        <v>0</v>
      </c>
      <c r="CA346" s="50">
        <v>0</v>
      </c>
      <c r="CB346" s="50">
        <v>1</v>
      </c>
      <c r="CC346" s="53">
        <v>3</v>
      </c>
      <c r="CD346" s="50">
        <v>0</v>
      </c>
      <c r="CE346" s="50">
        <v>0</v>
      </c>
      <c r="CF346" s="50">
        <v>0</v>
      </c>
      <c r="CG346" s="50">
        <v>0</v>
      </c>
      <c r="CH346" s="50">
        <v>0</v>
      </c>
      <c r="CI346" s="50">
        <v>1</v>
      </c>
      <c r="CJ346" s="85"/>
    </row>
    <row r="347" spans="1:88" ht="31.5" x14ac:dyDescent="0.25">
      <c r="A347" s="47">
        <f t="shared" si="45"/>
        <v>54</v>
      </c>
      <c r="B347" s="75" t="s">
        <v>800</v>
      </c>
      <c r="C347" s="76" t="s">
        <v>801</v>
      </c>
      <c r="D347" s="50">
        <v>0</v>
      </c>
      <c r="E347" s="50">
        <v>0</v>
      </c>
      <c r="F347" s="50">
        <v>0</v>
      </c>
      <c r="G347" s="50">
        <v>0</v>
      </c>
      <c r="H347" s="50">
        <v>0</v>
      </c>
      <c r="I347" s="50">
        <v>0</v>
      </c>
      <c r="J347" s="50">
        <v>0</v>
      </c>
      <c r="K347" s="50">
        <v>0</v>
      </c>
      <c r="L347" s="50">
        <v>0</v>
      </c>
      <c r="M347" s="50">
        <v>0</v>
      </c>
      <c r="N347" s="50">
        <v>0</v>
      </c>
      <c r="O347" s="50">
        <v>0</v>
      </c>
      <c r="P347" s="50">
        <v>0</v>
      </c>
      <c r="Q347" s="50">
        <v>0</v>
      </c>
      <c r="R347" s="50">
        <v>0</v>
      </c>
      <c r="S347" s="50">
        <v>0</v>
      </c>
      <c r="T347" s="50">
        <v>0</v>
      </c>
      <c r="U347" s="50">
        <v>0</v>
      </c>
      <c r="V347" s="50">
        <v>0</v>
      </c>
      <c r="W347" s="50">
        <v>0</v>
      </c>
      <c r="X347" s="50"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>
        <v>0</v>
      </c>
      <c r="AK347" s="50">
        <v>0</v>
      </c>
      <c r="AL347" s="50">
        <v>0</v>
      </c>
      <c r="AM347" s="50"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>
        <v>0</v>
      </c>
      <c r="AZ347" s="50">
        <v>0</v>
      </c>
      <c r="BA347" s="50">
        <v>0</v>
      </c>
      <c r="BB347" s="50">
        <v>0</v>
      </c>
      <c r="BC347" s="50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>
        <v>0</v>
      </c>
      <c r="BL347" s="50">
        <v>0</v>
      </c>
      <c r="BM347" s="50">
        <v>0</v>
      </c>
      <c r="BN347" s="50">
        <v>0</v>
      </c>
      <c r="BO347" s="50">
        <v>0</v>
      </c>
      <c r="BP347" s="50">
        <v>0</v>
      </c>
      <c r="BQ347" s="50">
        <v>0</v>
      </c>
      <c r="BR347" s="50">
        <v>0</v>
      </c>
      <c r="BS347" s="50">
        <v>0</v>
      </c>
      <c r="BT347" s="50">
        <v>0</v>
      </c>
      <c r="BU347" s="50">
        <v>0</v>
      </c>
      <c r="BV347" s="53">
        <v>3</v>
      </c>
      <c r="BW347" s="50">
        <v>0</v>
      </c>
      <c r="BX347" s="50">
        <v>0</v>
      </c>
      <c r="BY347" s="50">
        <v>0</v>
      </c>
      <c r="BZ347" s="50">
        <v>0</v>
      </c>
      <c r="CA347" s="50">
        <v>0</v>
      </c>
      <c r="CB347" s="50">
        <v>1</v>
      </c>
      <c r="CC347" s="53">
        <v>3</v>
      </c>
      <c r="CD347" s="50">
        <v>0</v>
      </c>
      <c r="CE347" s="50">
        <v>0</v>
      </c>
      <c r="CF347" s="50">
        <v>0</v>
      </c>
      <c r="CG347" s="50">
        <v>0</v>
      </c>
      <c r="CH347" s="50">
        <v>0</v>
      </c>
      <c r="CI347" s="50">
        <v>1</v>
      </c>
      <c r="CJ347" s="85"/>
    </row>
    <row r="348" spans="1:88" ht="31.5" x14ac:dyDescent="0.25">
      <c r="A348" s="47">
        <f t="shared" si="45"/>
        <v>55</v>
      </c>
      <c r="B348" s="75" t="s">
        <v>802</v>
      </c>
      <c r="C348" s="76" t="s">
        <v>803</v>
      </c>
      <c r="D348" s="50">
        <v>0</v>
      </c>
      <c r="E348" s="50">
        <v>0</v>
      </c>
      <c r="F348" s="50">
        <v>0</v>
      </c>
      <c r="G348" s="50">
        <v>0</v>
      </c>
      <c r="H348" s="50">
        <v>0</v>
      </c>
      <c r="I348" s="50">
        <v>0</v>
      </c>
      <c r="J348" s="50">
        <v>0</v>
      </c>
      <c r="K348" s="50">
        <v>0</v>
      </c>
      <c r="L348" s="50">
        <v>0</v>
      </c>
      <c r="M348" s="50">
        <v>0</v>
      </c>
      <c r="N348" s="50">
        <v>0</v>
      </c>
      <c r="O348" s="50">
        <v>0</v>
      </c>
      <c r="P348" s="50">
        <v>0</v>
      </c>
      <c r="Q348" s="50">
        <v>0</v>
      </c>
      <c r="R348" s="50">
        <v>0</v>
      </c>
      <c r="S348" s="50">
        <v>0</v>
      </c>
      <c r="T348" s="50">
        <v>0</v>
      </c>
      <c r="U348" s="50">
        <v>0</v>
      </c>
      <c r="V348" s="50">
        <v>0</v>
      </c>
      <c r="W348" s="50">
        <v>0</v>
      </c>
      <c r="X348" s="50"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>
        <v>0</v>
      </c>
      <c r="AK348" s="50">
        <v>0</v>
      </c>
      <c r="AL348" s="50">
        <v>0</v>
      </c>
      <c r="AM348" s="50"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>
        <v>0</v>
      </c>
      <c r="AZ348" s="50">
        <v>0</v>
      </c>
      <c r="BA348" s="50">
        <v>0</v>
      </c>
      <c r="BB348" s="50">
        <v>0</v>
      </c>
      <c r="BC348" s="50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>
        <v>0</v>
      </c>
      <c r="BL348" s="50">
        <v>0</v>
      </c>
      <c r="BM348" s="50">
        <v>0</v>
      </c>
      <c r="BN348" s="50">
        <v>0</v>
      </c>
      <c r="BO348" s="50">
        <v>0</v>
      </c>
      <c r="BP348" s="50">
        <v>0</v>
      </c>
      <c r="BQ348" s="50">
        <v>0</v>
      </c>
      <c r="BR348" s="50">
        <v>0</v>
      </c>
      <c r="BS348" s="50">
        <v>0</v>
      </c>
      <c r="BT348" s="50">
        <v>0</v>
      </c>
      <c r="BU348" s="50">
        <v>0</v>
      </c>
      <c r="BV348" s="53">
        <v>3</v>
      </c>
      <c r="BW348" s="50">
        <v>0</v>
      </c>
      <c r="BX348" s="50">
        <v>0</v>
      </c>
      <c r="BY348" s="50">
        <v>0</v>
      </c>
      <c r="BZ348" s="50">
        <v>0</v>
      </c>
      <c r="CA348" s="50">
        <v>0</v>
      </c>
      <c r="CB348" s="50">
        <v>1</v>
      </c>
      <c r="CC348" s="53">
        <v>3</v>
      </c>
      <c r="CD348" s="50">
        <v>0</v>
      </c>
      <c r="CE348" s="50">
        <v>0</v>
      </c>
      <c r="CF348" s="50">
        <v>0</v>
      </c>
      <c r="CG348" s="50">
        <v>0</v>
      </c>
      <c r="CH348" s="50">
        <v>0</v>
      </c>
      <c r="CI348" s="50">
        <v>1</v>
      </c>
      <c r="CJ348" s="85"/>
    </row>
    <row r="349" spans="1:88" ht="31.5" x14ac:dyDescent="0.25">
      <c r="A349" s="47">
        <f t="shared" si="45"/>
        <v>56</v>
      </c>
      <c r="B349" s="75" t="s">
        <v>823</v>
      </c>
      <c r="C349" s="76" t="s">
        <v>824</v>
      </c>
      <c r="D349" s="50">
        <v>0</v>
      </c>
      <c r="E349" s="50">
        <v>0</v>
      </c>
      <c r="F349" s="50">
        <v>0</v>
      </c>
      <c r="G349" s="50">
        <v>0</v>
      </c>
      <c r="H349" s="50">
        <v>0</v>
      </c>
      <c r="I349" s="50">
        <v>0</v>
      </c>
      <c r="J349" s="50">
        <v>0</v>
      </c>
      <c r="K349" s="50">
        <v>0</v>
      </c>
      <c r="L349" s="50">
        <v>0</v>
      </c>
      <c r="M349" s="50">
        <v>0</v>
      </c>
      <c r="N349" s="50">
        <v>0</v>
      </c>
      <c r="O349" s="50">
        <v>0</v>
      </c>
      <c r="P349" s="50">
        <v>0</v>
      </c>
      <c r="Q349" s="50">
        <v>0</v>
      </c>
      <c r="R349" s="50">
        <v>0</v>
      </c>
      <c r="S349" s="50">
        <v>0</v>
      </c>
      <c r="T349" s="50">
        <v>0</v>
      </c>
      <c r="U349" s="50">
        <v>0</v>
      </c>
      <c r="V349" s="50">
        <v>0</v>
      </c>
      <c r="W349" s="50">
        <v>0</v>
      </c>
      <c r="X349" s="50"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>
        <v>0</v>
      </c>
      <c r="AK349" s="50">
        <v>0</v>
      </c>
      <c r="AL349" s="50">
        <v>0</v>
      </c>
      <c r="AM349" s="50"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>
        <v>0</v>
      </c>
      <c r="AZ349" s="50">
        <v>0</v>
      </c>
      <c r="BA349" s="50">
        <v>0</v>
      </c>
      <c r="BB349" s="50">
        <v>0</v>
      </c>
      <c r="BC349" s="50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>
        <v>0</v>
      </c>
      <c r="BL349" s="50">
        <v>0</v>
      </c>
      <c r="BM349" s="50">
        <v>0</v>
      </c>
      <c r="BN349" s="50">
        <v>0</v>
      </c>
      <c r="BO349" s="50">
        <v>0</v>
      </c>
      <c r="BP349" s="50">
        <v>0</v>
      </c>
      <c r="BQ349" s="50">
        <v>0</v>
      </c>
      <c r="BR349" s="50">
        <v>0</v>
      </c>
      <c r="BS349" s="50">
        <v>0</v>
      </c>
      <c r="BT349" s="50">
        <v>0</v>
      </c>
      <c r="BU349" s="50">
        <v>0</v>
      </c>
      <c r="BV349" s="53">
        <v>3</v>
      </c>
      <c r="BW349" s="50">
        <v>0</v>
      </c>
      <c r="BX349" s="50">
        <v>0</v>
      </c>
      <c r="BY349" s="50">
        <v>0</v>
      </c>
      <c r="BZ349" s="50">
        <v>0</v>
      </c>
      <c r="CA349" s="50">
        <v>0</v>
      </c>
      <c r="CB349" s="50">
        <v>1</v>
      </c>
      <c r="CC349" s="53">
        <v>3</v>
      </c>
      <c r="CD349" s="50">
        <v>0</v>
      </c>
      <c r="CE349" s="50">
        <v>0</v>
      </c>
      <c r="CF349" s="50">
        <v>0</v>
      </c>
      <c r="CG349" s="50">
        <v>0</v>
      </c>
      <c r="CH349" s="50">
        <v>0</v>
      </c>
      <c r="CI349" s="50">
        <v>1</v>
      </c>
      <c r="CJ349" s="85"/>
    </row>
    <row r="350" spans="1:88" ht="63" x14ac:dyDescent="0.25">
      <c r="A350" s="47">
        <f t="shared" si="45"/>
        <v>57</v>
      </c>
      <c r="B350" s="69" t="s">
        <v>804</v>
      </c>
      <c r="C350" s="76" t="s">
        <v>805</v>
      </c>
      <c r="D350" s="50">
        <v>0</v>
      </c>
      <c r="E350" s="50">
        <v>0</v>
      </c>
      <c r="F350" s="50">
        <v>0</v>
      </c>
      <c r="G350" s="50">
        <v>0</v>
      </c>
      <c r="H350" s="50">
        <v>0</v>
      </c>
      <c r="I350" s="50">
        <v>0</v>
      </c>
      <c r="J350" s="50">
        <v>0</v>
      </c>
      <c r="K350" s="50">
        <v>0</v>
      </c>
      <c r="L350" s="50">
        <v>0</v>
      </c>
      <c r="M350" s="50">
        <v>0</v>
      </c>
      <c r="N350" s="50">
        <v>0</v>
      </c>
      <c r="O350" s="50">
        <v>0</v>
      </c>
      <c r="P350" s="50">
        <v>0</v>
      </c>
      <c r="Q350" s="50">
        <v>0</v>
      </c>
      <c r="R350" s="50">
        <v>0</v>
      </c>
      <c r="S350" s="50">
        <v>0</v>
      </c>
      <c r="T350" s="50">
        <v>0</v>
      </c>
      <c r="U350" s="50">
        <v>0</v>
      </c>
      <c r="V350" s="50"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>
        <v>0</v>
      </c>
      <c r="AK350" s="50">
        <v>0</v>
      </c>
      <c r="AL350" s="50">
        <v>0</v>
      </c>
      <c r="AM350" s="50"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>
        <v>0</v>
      </c>
      <c r="AZ350" s="50">
        <v>0</v>
      </c>
      <c r="BA350" s="50">
        <v>0</v>
      </c>
      <c r="BB350" s="50">
        <v>0</v>
      </c>
      <c r="BC350" s="50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>
        <v>0</v>
      </c>
      <c r="BL350" s="50">
        <v>0</v>
      </c>
      <c r="BM350" s="50">
        <v>0</v>
      </c>
      <c r="BN350" s="50">
        <v>0</v>
      </c>
      <c r="BO350" s="50">
        <v>0</v>
      </c>
      <c r="BP350" s="50">
        <v>0</v>
      </c>
      <c r="BQ350" s="50">
        <v>0</v>
      </c>
      <c r="BR350" s="50">
        <v>0</v>
      </c>
      <c r="BS350" s="50">
        <v>0</v>
      </c>
      <c r="BT350" s="50">
        <v>0</v>
      </c>
      <c r="BU350" s="50">
        <v>0</v>
      </c>
      <c r="BV350" s="81">
        <v>3.4</v>
      </c>
      <c r="BW350" s="50">
        <v>0</v>
      </c>
      <c r="BX350" s="50">
        <v>0</v>
      </c>
      <c r="BY350" s="50">
        <v>0</v>
      </c>
      <c r="BZ350" s="50">
        <v>0</v>
      </c>
      <c r="CA350" s="50">
        <v>0</v>
      </c>
      <c r="CB350" s="50">
        <v>0</v>
      </c>
      <c r="CC350" s="81">
        <v>3.4</v>
      </c>
      <c r="CD350" s="50">
        <v>0</v>
      </c>
      <c r="CE350" s="50">
        <v>0</v>
      </c>
      <c r="CF350" s="50">
        <v>0</v>
      </c>
      <c r="CG350" s="50">
        <v>0</v>
      </c>
      <c r="CH350" s="50">
        <v>0</v>
      </c>
      <c r="CI350" s="50">
        <v>0</v>
      </c>
      <c r="CJ350" s="85"/>
    </row>
    <row r="351" spans="1:88" ht="94.5" x14ac:dyDescent="0.25">
      <c r="A351" s="47">
        <f t="shared" si="45"/>
        <v>58</v>
      </c>
      <c r="B351" s="69" t="s">
        <v>806</v>
      </c>
      <c r="C351" s="76" t="s">
        <v>807</v>
      </c>
      <c r="D351" s="50">
        <v>0</v>
      </c>
      <c r="E351" s="50">
        <v>0</v>
      </c>
      <c r="F351" s="50">
        <v>0</v>
      </c>
      <c r="G351" s="50">
        <v>0</v>
      </c>
      <c r="H351" s="50">
        <v>0</v>
      </c>
      <c r="I351" s="50">
        <v>0</v>
      </c>
      <c r="J351" s="50">
        <v>0</v>
      </c>
      <c r="K351" s="50">
        <v>0</v>
      </c>
      <c r="L351" s="50">
        <v>0</v>
      </c>
      <c r="M351" s="50">
        <v>0</v>
      </c>
      <c r="N351" s="50">
        <v>0</v>
      </c>
      <c r="O351" s="50">
        <v>0</v>
      </c>
      <c r="P351" s="50">
        <v>0</v>
      </c>
      <c r="Q351" s="50">
        <v>0</v>
      </c>
      <c r="R351" s="50">
        <v>0</v>
      </c>
      <c r="S351" s="50">
        <v>0</v>
      </c>
      <c r="T351" s="50">
        <v>0</v>
      </c>
      <c r="U351" s="50">
        <v>0</v>
      </c>
      <c r="V351" s="50">
        <v>0</v>
      </c>
      <c r="W351" s="50">
        <v>0</v>
      </c>
      <c r="X351" s="50"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>
        <v>0</v>
      </c>
      <c r="AK351" s="50">
        <v>0</v>
      </c>
      <c r="AL351" s="50">
        <v>0</v>
      </c>
      <c r="AM351" s="50"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>
        <v>0</v>
      </c>
      <c r="AZ351" s="50">
        <v>0</v>
      </c>
      <c r="BA351" s="50">
        <v>0</v>
      </c>
      <c r="BB351" s="50">
        <v>0</v>
      </c>
      <c r="BC351" s="50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>
        <v>0</v>
      </c>
      <c r="BL351" s="50">
        <v>0</v>
      </c>
      <c r="BM351" s="50">
        <v>0</v>
      </c>
      <c r="BN351" s="50">
        <v>0</v>
      </c>
      <c r="BO351" s="50">
        <v>0</v>
      </c>
      <c r="BP351" s="50">
        <v>0</v>
      </c>
      <c r="BQ351" s="50">
        <v>0</v>
      </c>
      <c r="BR351" s="50">
        <v>0</v>
      </c>
      <c r="BS351" s="50">
        <v>0</v>
      </c>
      <c r="BT351" s="50">
        <v>0</v>
      </c>
      <c r="BU351" s="50">
        <v>0</v>
      </c>
      <c r="BV351" s="81">
        <v>3.4</v>
      </c>
      <c r="BW351" s="50">
        <v>0</v>
      </c>
      <c r="BX351" s="50">
        <v>0</v>
      </c>
      <c r="BY351" s="50">
        <v>0</v>
      </c>
      <c r="BZ351" s="50">
        <v>0</v>
      </c>
      <c r="CA351" s="50">
        <v>0</v>
      </c>
      <c r="CB351" s="50">
        <v>0</v>
      </c>
      <c r="CC351" s="81">
        <v>3.4</v>
      </c>
      <c r="CD351" s="50">
        <v>0</v>
      </c>
      <c r="CE351" s="50">
        <v>0</v>
      </c>
      <c r="CF351" s="50">
        <v>0</v>
      </c>
      <c r="CG351" s="50">
        <v>0</v>
      </c>
      <c r="CH351" s="50">
        <v>0</v>
      </c>
      <c r="CI351" s="50">
        <v>0</v>
      </c>
      <c r="CJ351" s="85"/>
    </row>
    <row r="352" spans="1:88" ht="47.25" x14ac:dyDescent="0.25">
      <c r="A352" s="47">
        <f t="shared" si="45"/>
        <v>59</v>
      </c>
      <c r="B352" s="71" t="s">
        <v>808</v>
      </c>
      <c r="C352" s="76" t="s">
        <v>809</v>
      </c>
      <c r="D352" s="50">
        <v>0</v>
      </c>
      <c r="E352" s="50">
        <v>0</v>
      </c>
      <c r="F352" s="50">
        <v>0</v>
      </c>
      <c r="G352" s="50">
        <v>0</v>
      </c>
      <c r="H352" s="50">
        <v>0</v>
      </c>
      <c r="I352" s="50">
        <v>0</v>
      </c>
      <c r="J352" s="50">
        <v>0</v>
      </c>
      <c r="K352" s="50">
        <v>0</v>
      </c>
      <c r="L352" s="50">
        <v>0</v>
      </c>
      <c r="M352" s="50">
        <v>0</v>
      </c>
      <c r="N352" s="50">
        <v>0</v>
      </c>
      <c r="O352" s="50">
        <v>0</v>
      </c>
      <c r="P352" s="50">
        <v>0</v>
      </c>
      <c r="Q352" s="50">
        <v>0</v>
      </c>
      <c r="R352" s="50">
        <v>0</v>
      </c>
      <c r="S352" s="50">
        <v>0</v>
      </c>
      <c r="T352" s="50">
        <v>0</v>
      </c>
      <c r="U352" s="50">
        <v>0</v>
      </c>
      <c r="V352" s="50">
        <v>0</v>
      </c>
      <c r="W352" s="50">
        <v>0</v>
      </c>
      <c r="X352" s="50"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>
        <v>0</v>
      </c>
      <c r="AK352" s="50">
        <v>0</v>
      </c>
      <c r="AL352" s="50">
        <v>0</v>
      </c>
      <c r="AM352" s="50"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>
        <v>0</v>
      </c>
      <c r="AZ352" s="50">
        <v>0</v>
      </c>
      <c r="BA352" s="50">
        <v>0</v>
      </c>
      <c r="BB352" s="50">
        <v>0</v>
      </c>
      <c r="BC352" s="50">
        <v>0</v>
      </c>
      <c r="BD352" s="50">
        <v>0</v>
      </c>
      <c r="BE352" s="50">
        <v>0</v>
      </c>
      <c r="BF352" s="50">
        <v>0</v>
      </c>
      <c r="BG352" s="50">
        <v>0</v>
      </c>
      <c r="BH352" s="50">
        <v>0</v>
      </c>
      <c r="BI352" s="50">
        <v>0</v>
      </c>
      <c r="BJ352" s="50">
        <v>0</v>
      </c>
      <c r="BK352" s="50">
        <v>0</v>
      </c>
      <c r="BL352" s="50">
        <v>0</v>
      </c>
      <c r="BM352" s="50">
        <v>0</v>
      </c>
      <c r="BN352" s="50">
        <v>0</v>
      </c>
      <c r="BO352" s="50">
        <v>0</v>
      </c>
      <c r="BP352" s="50">
        <v>0</v>
      </c>
      <c r="BQ352" s="50">
        <v>0</v>
      </c>
      <c r="BR352" s="50">
        <v>0</v>
      </c>
      <c r="BS352" s="50">
        <v>0</v>
      </c>
      <c r="BT352" s="50">
        <v>0</v>
      </c>
      <c r="BU352" s="50">
        <v>0</v>
      </c>
      <c r="BV352" s="53">
        <v>4</v>
      </c>
      <c r="BW352" s="50">
        <v>0</v>
      </c>
      <c r="BX352" s="50">
        <v>0</v>
      </c>
      <c r="BY352" s="50">
        <v>0</v>
      </c>
      <c r="BZ352" s="50">
        <v>0</v>
      </c>
      <c r="CA352" s="50">
        <v>0</v>
      </c>
      <c r="CB352" s="50">
        <v>0</v>
      </c>
      <c r="CC352" s="53">
        <v>4</v>
      </c>
      <c r="CD352" s="50">
        <v>0</v>
      </c>
      <c r="CE352" s="50">
        <v>0</v>
      </c>
      <c r="CF352" s="50">
        <v>0</v>
      </c>
      <c r="CG352" s="50">
        <v>0</v>
      </c>
      <c r="CH352" s="50">
        <v>0</v>
      </c>
      <c r="CI352" s="50">
        <v>0</v>
      </c>
      <c r="CJ352" s="85"/>
    </row>
    <row r="353" spans="1:88" ht="47.25" x14ac:dyDescent="0.25">
      <c r="A353" s="47">
        <f t="shared" si="45"/>
        <v>60</v>
      </c>
      <c r="B353" s="71" t="s">
        <v>810</v>
      </c>
      <c r="C353" s="76" t="s">
        <v>811</v>
      </c>
      <c r="D353" s="50">
        <v>0</v>
      </c>
      <c r="E353" s="50">
        <v>0</v>
      </c>
      <c r="F353" s="50">
        <v>0</v>
      </c>
      <c r="G353" s="50">
        <v>0</v>
      </c>
      <c r="H353" s="50">
        <v>0</v>
      </c>
      <c r="I353" s="50">
        <v>0</v>
      </c>
      <c r="J353" s="50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0"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>
        <v>0</v>
      </c>
      <c r="AK353" s="50">
        <v>0</v>
      </c>
      <c r="AL353" s="50">
        <v>0</v>
      </c>
      <c r="AM353" s="50"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>
        <v>0</v>
      </c>
      <c r="AZ353" s="50">
        <v>0</v>
      </c>
      <c r="BA353" s="50">
        <v>0</v>
      </c>
      <c r="BB353" s="50">
        <v>0</v>
      </c>
      <c r="BC353" s="50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>
        <v>0</v>
      </c>
      <c r="BL353" s="50">
        <v>0</v>
      </c>
      <c r="BM353" s="50">
        <v>0</v>
      </c>
      <c r="BN353" s="50">
        <v>0</v>
      </c>
      <c r="BO353" s="50">
        <v>0</v>
      </c>
      <c r="BP353" s="50">
        <v>0</v>
      </c>
      <c r="BQ353" s="50">
        <v>0</v>
      </c>
      <c r="BR353" s="50">
        <v>0</v>
      </c>
      <c r="BS353" s="50">
        <v>0</v>
      </c>
      <c r="BT353" s="50">
        <v>0</v>
      </c>
      <c r="BU353" s="50">
        <v>0</v>
      </c>
      <c r="BV353" s="53">
        <v>4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3">
        <v>4</v>
      </c>
      <c r="CD353" s="50">
        <v>0</v>
      </c>
      <c r="CE353" s="50">
        <v>0</v>
      </c>
      <c r="CF353" s="50">
        <v>0</v>
      </c>
      <c r="CG353" s="50">
        <v>0</v>
      </c>
      <c r="CH353" s="50">
        <v>0</v>
      </c>
      <c r="CI353" s="50">
        <v>0</v>
      </c>
      <c r="CJ353" s="85"/>
    </row>
    <row r="354" spans="1:88" ht="78.75" x14ac:dyDescent="0.25">
      <c r="A354" s="47">
        <f t="shared" si="45"/>
        <v>61</v>
      </c>
      <c r="B354" s="75" t="s">
        <v>812</v>
      </c>
      <c r="C354" s="76" t="s">
        <v>813</v>
      </c>
      <c r="D354" s="50">
        <v>0</v>
      </c>
      <c r="E354" s="50">
        <v>0</v>
      </c>
      <c r="F354" s="50">
        <v>0</v>
      </c>
      <c r="G354" s="50">
        <v>0</v>
      </c>
      <c r="H354" s="50">
        <v>0</v>
      </c>
      <c r="I354" s="50">
        <v>0</v>
      </c>
      <c r="J354" s="50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>
        <v>0</v>
      </c>
      <c r="V354" s="50">
        <v>0</v>
      </c>
      <c r="W354" s="50">
        <v>0</v>
      </c>
      <c r="X354" s="50"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>
        <v>0</v>
      </c>
      <c r="AK354" s="50">
        <v>0</v>
      </c>
      <c r="AL354" s="50">
        <v>0</v>
      </c>
      <c r="AM354" s="50"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>
        <v>0</v>
      </c>
      <c r="AZ354" s="50">
        <v>0</v>
      </c>
      <c r="BA354" s="50">
        <v>0</v>
      </c>
      <c r="BB354" s="50">
        <v>0</v>
      </c>
      <c r="BC354" s="50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>
        <v>0</v>
      </c>
      <c r="BL354" s="50">
        <v>0</v>
      </c>
      <c r="BM354" s="50">
        <v>0</v>
      </c>
      <c r="BN354" s="50">
        <v>0</v>
      </c>
      <c r="BO354" s="50">
        <v>0</v>
      </c>
      <c r="BP354" s="50">
        <v>0</v>
      </c>
      <c r="BQ354" s="50">
        <v>0</v>
      </c>
      <c r="BR354" s="50">
        <v>0</v>
      </c>
      <c r="BS354" s="50">
        <v>0</v>
      </c>
      <c r="BT354" s="50">
        <v>0</v>
      </c>
      <c r="BU354" s="50">
        <v>0</v>
      </c>
      <c r="BV354" s="53">
        <v>4</v>
      </c>
      <c r="BW354" s="50">
        <v>0</v>
      </c>
      <c r="BX354" s="50">
        <v>0</v>
      </c>
      <c r="BY354" s="50">
        <v>0</v>
      </c>
      <c r="BZ354" s="50">
        <v>0</v>
      </c>
      <c r="CA354" s="50">
        <v>0</v>
      </c>
      <c r="CB354" s="50">
        <v>0</v>
      </c>
      <c r="CC354" s="53">
        <v>4</v>
      </c>
      <c r="CD354" s="50">
        <v>0</v>
      </c>
      <c r="CE354" s="50">
        <v>0</v>
      </c>
      <c r="CF354" s="50">
        <v>0</v>
      </c>
      <c r="CG354" s="50">
        <v>0</v>
      </c>
      <c r="CH354" s="50">
        <v>0</v>
      </c>
      <c r="CI354" s="50">
        <v>0</v>
      </c>
      <c r="CJ354" s="85"/>
    </row>
    <row r="355" spans="1:88" ht="94.5" x14ac:dyDescent="0.25">
      <c r="A355" s="47">
        <f t="shared" si="45"/>
        <v>62</v>
      </c>
      <c r="B355" s="75" t="s">
        <v>814</v>
      </c>
      <c r="C355" s="76" t="s">
        <v>815</v>
      </c>
      <c r="D355" s="50">
        <v>0</v>
      </c>
      <c r="E355" s="50">
        <v>0</v>
      </c>
      <c r="F355" s="50">
        <v>0</v>
      </c>
      <c r="G355" s="50">
        <v>0</v>
      </c>
      <c r="H355" s="50">
        <v>0</v>
      </c>
      <c r="I355" s="50">
        <v>0</v>
      </c>
      <c r="J355" s="50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>
        <v>0</v>
      </c>
      <c r="V355" s="50">
        <v>0</v>
      </c>
      <c r="W355" s="50">
        <v>0</v>
      </c>
      <c r="X355" s="50"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>
        <v>0</v>
      </c>
      <c r="AK355" s="50">
        <v>0</v>
      </c>
      <c r="AL355" s="50">
        <v>0</v>
      </c>
      <c r="AM355" s="50"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>
        <v>0</v>
      </c>
      <c r="AZ355" s="50">
        <v>0</v>
      </c>
      <c r="BA355" s="50">
        <v>0</v>
      </c>
      <c r="BB355" s="50">
        <v>0</v>
      </c>
      <c r="BC355" s="50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>
        <v>0</v>
      </c>
      <c r="BL355" s="50">
        <v>0</v>
      </c>
      <c r="BM355" s="50">
        <v>0</v>
      </c>
      <c r="BN355" s="50">
        <v>0</v>
      </c>
      <c r="BO355" s="50">
        <v>0</v>
      </c>
      <c r="BP355" s="50">
        <v>0</v>
      </c>
      <c r="BQ355" s="50">
        <v>0</v>
      </c>
      <c r="BR355" s="50">
        <v>0</v>
      </c>
      <c r="BS355" s="50">
        <v>0</v>
      </c>
      <c r="BT355" s="50">
        <v>0</v>
      </c>
      <c r="BU355" s="50">
        <v>0</v>
      </c>
      <c r="BV355" s="53">
        <v>4</v>
      </c>
      <c r="BW355" s="50">
        <v>0</v>
      </c>
      <c r="BX355" s="50">
        <v>0</v>
      </c>
      <c r="BY355" s="50">
        <v>0</v>
      </c>
      <c r="BZ355" s="50">
        <v>0</v>
      </c>
      <c r="CA355" s="50">
        <v>0</v>
      </c>
      <c r="CB355" s="50">
        <v>0</v>
      </c>
      <c r="CC355" s="53">
        <v>4</v>
      </c>
      <c r="CD355" s="50">
        <v>0</v>
      </c>
      <c r="CE355" s="50">
        <v>0</v>
      </c>
      <c r="CF355" s="50">
        <v>0</v>
      </c>
      <c r="CG355" s="50">
        <v>0</v>
      </c>
      <c r="CH355" s="50">
        <v>0</v>
      </c>
      <c r="CI355" s="50">
        <v>0</v>
      </c>
      <c r="CJ355" s="85"/>
    </row>
    <row r="356" spans="1:88" x14ac:dyDescent="0.25">
      <c r="A356" s="47">
        <f t="shared" si="45"/>
        <v>63</v>
      </c>
      <c r="B356" s="86" t="s">
        <v>816</v>
      </c>
      <c r="C356" s="76" t="s">
        <v>817</v>
      </c>
      <c r="D356" s="50">
        <v>0</v>
      </c>
      <c r="E356" s="50">
        <v>0</v>
      </c>
      <c r="F356" s="50">
        <v>0</v>
      </c>
      <c r="G356" s="50">
        <v>0</v>
      </c>
      <c r="H356" s="50">
        <v>0</v>
      </c>
      <c r="I356" s="50">
        <v>0</v>
      </c>
      <c r="J356" s="50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0">
        <v>0</v>
      </c>
      <c r="W356" s="50">
        <v>0</v>
      </c>
      <c r="X356" s="50"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>
        <v>0</v>
      </c>
      <c r="AK356" s="50">
        <v>0</v>
      </c>
      <c r="AL356" s="50">
        <v>0</v>
      </c>
      <c r="AM356" s="50"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>
        <v>0</v>
      </c>
      <c r="AZ356" s="50">
        <v>0</v>
      </c>
      <c r="BA356" s="50">
        <v>0</v>
      </c>
      <c r="BB356" s="50">
        <v>0</v>
      </c>
      <c r="BC356" s="50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>
        <v>0</v>
      </c>
      <c r="BL356" s="50">
        <v>0</v>
      </c>
      <c r="BM356" s="50">
        <v>0</v>
      </c>
      <c r="BN356" s="50">
        <v>0</v>
      </c>
      <c r="BO356" s="50">
        <v>0</v>
      </c>
      <c r="BP356" s="50">
        <v>0</v>
      </c>
      <c r="BQ356" s="50">
        <v>0</v>
      </c>
      <c r="BR356" s="50">
        <v>0</v>
      </c>
      <c r="BS356" s="50">
        <v>0</v>
      </c>
      <c r="BT356" s="50">
        <v>0</v>
      </c>
      <c r="BU356" s="50">
        <v>0</v>
      </c>
      <c r="BV356" s="53">
        <v>4</v>
      </c>
      <c r="BW356" s="50">
        <v>0</v>
      </c>
      <c r="BX356" s="50">
        <v>0</v>
      </c>
      <c r="BY356" s="50">
        <v>0</v>
      </c>
      <c r="BZ356" s="50">
        <v>0</v>
      </c>
      <c r="CA356" s="50">
        <v>0</v>
      </c>
      <c r="CB356" s="50">
        <v>0</v>
      </c>
      <c r="CC356" s="53">
        <v>4</v>
      </c>
      <c r="CD356" s="50">
        <v>0</v>
      </c>
      <c r="CE356" s="50">
        <v>0</v>
      </c>
      <c r="CF356" s="50">
        <v>0</v>
      </c>
      <c r="CG356" s="50">
        <v>0</v>
      </c>
      <c r="CH356" s="50">
        <v>0</v>
      </c>
      <c r="CI356" s="50">
        <v>0</v>
      </c>
      <c r="CJ356" s="85"/>
    </row>
    <row r="357" spans="1:88" ht="31.5" x14ac:dyDescent="0.25">
      <c r="A357" s="47">
        <f>A356+1</f>
        <v>64</v>
      </c>
      <c r="B357" s="75" t="s">
        <v>818</v>
      </c>
      <c r="C357" s="76" t="s">
        <v>819</v>
      </c>
      <c r="D357" s="50">
        <v>0</v>
      </c>
      <c r="E357" s="50">
        <v>0</v>
      </c>
      <c r="F357" s="50">
        <v>0</v>
      </c>
      <c r="G357" s="50">
        <v>0</v>
      </c>
      <c r="H357" s="50">
        <v>0</v>
      </c>
      <c r="I357" s="50">
        <v>0</v>
      </c>
      <c r="J357" s="50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>
        <v>0</v>
      </c>
      <c r="V357" s="50">
        <v>0</v>
      </c>
      <c r="W357" s="50">
        <v>0</v>
      </c>
      <c r="X357" s="50"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>
        <v>0</v>
      </c>
      <c r="AK357" s="50">
        <v>0</v>
      </c>
      <c r="AL357" s="50">
        <v>0</v>
      </c>
      <c r="AM357" s="50"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>
        <v>0</v>
      </c>
      <c r="AZ357" s="50">
        <v>0</v>
      </c>
      <c r="BA357" s="50">
        <v>0</v>
      </c>
      <c r="BB357" s="50">
        <v>0</v>
      </c>
      <c r="BC357" s="50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>
        <v>0</v>
      </c>
      <c r="BL357" s="50">
        <v>0</v>
      </c>
      <c r="BM357" s="50">
        <v>0</v>
      </c>
      <c r="BN357" s="50">
        <v>0</v>
      </c>
      <c r="BO357" s="50">
        <v>0</v>
      </c>
      <c r="BP357" s="50">
        <v>0</v>
      </c>
      <c r="BQ357" s="50">
        <v>0</v>
      </c>
      <c r="BR357" s="50">
        <v>0</v>
      </c>
      <c r="BS357" s="50">
        <v>0</v>
      </c>
      <c r="BT357" s="50">
        <v>0</v>
      </c>
      <c r="BU357" s="50">
        <v>0</v>
      </c>
      <c r="BV357" s="53">
        <v>4</v>
      </c>
      <c r="BW357" s="50">
        <v>0</v>
      </c>
      <c r="BX357" s="50">
        <v>0</v>
      </c>
      <c r="BY357" s="50">
        <v>0</v>
      </c>
      <c r="BZ357" s="50">
        <v>0</v>
      </c>
      <c r="CA357" s="50">
        <v>0</v>
      </c>
      <c r="CB357" s="50">
        <v>0</v>
      </c>
      <c r="CC357" s="53">
        <v>4</v>
      </c>
      <c r="CD357" s="50">
        <v>0</v>
      </c>
      <c r="CE357" s="50">
        <v>0</v>
      </c>
      <c r="CF357" s="50">
        <v>0</v>
      </c>
      <c r="CG357" s="50">
        <v>0</v>
      </c>
      <c r="CH357" s="50">
        <v>0</v>
      </c>
      <c r="CI357" s="50">
        <v>0</v>
      </c>
      <c r="CJ357" s="85"/>
    </row>
  </sheetData>
  <autoFilter ref="A16:DZ357" xr:uid="{00000000-0009-0000-0000-000000000000}"/>
  <mergeCells count="38">
    <mergeCell ref="CY14:DE14"/>
    <mergeCell ref="DF14:DL14"/>
    <mergeCell ref="DM14:DS14"/>
    <mergeCell ref="DT14:DZ14"/>
    <mergeCell ref="CY12:DE13"/>
    <mergeCell ref="DF12:DL13"/>
    <mergeCell ref="DM12:DS13"/>
    <mergeCell ref="DT12:DZ13"/>
    <mergeCell ref="CJ11:CJ15"/>
    <mergeCell ref="R12:AE13"/>
    <mergeCell ref="AF12:AS13"/>
    <mergeCell ref="AT12:BG13"/>
    <mergeCell ref="BH12:BU13"/>
    <mergeCell ref="BV12:CI13"/>
    <mergeCell ref="AT14:AZ14"/>
    <mergeCell ref="BA14:BG14"/>
    <mergeCell ref="BH14:BN14"/>
    <mergeCell ref="BO14:BU14"/>
    <mergeCell ref="R14:X14"/>
    <mergeCell ref="Y14:AE14"/>
    <mergeCell ref="AF14:AL14"/>
    <mergeCell ref="A10:BU10"/>
    <mergeCell ref="A11:A15"/>
    <mergeCell ref="B11:B15"/>
    <mergeCell ref="C11:C15"/>
    <mergeCell ref="D11:Q13"/>
    <mergeCell ref="AF11:CI11"/>
    <mergeCell ref="BV14:CB14"/>
    <mergeCell ref="CC14:CI14"/>
    <mergeCell ref="AM14:AS14"/>
    <mergeCell ref="D14:J14"/>
    <mergeCell ref="K14:Q14"/>
    <mergeCell ref="A9:CJ9"/>
    <mergeCell ref="A4:CJ4"/>
    <mergeCell ref="A5:CJ5"/>
    <mergeCell ref="A6:CJ6"/>
    <mergeCell ref="A7:CJ7"/>
    <mergeCell ref="A8:CJ8"/>
  </mergeCells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2022-04-14T03:27:33Z</dcterms:modified>
</cp:coreProperties>
</file>